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D25" i="19"/>
  <c r="C27" i="7"/>
  <c r="C26" i="7" s="1"/>
  <c r="C14" i="7" s="1"/>
  <c r="D26" i="7"/>
  <c r="F17" i="12" l="1"/>
  <c r="J18" i="12"/>
  <c r="J17" i="12"/>
  <c r="D47" i="19" l="1"/>
  <c r="I11" i="21" l="1"/>
  <c r="N10" i="21"/>
  <c r="N9" i="21"/>
  <c r="E12" i="11"/>
  <c r="M18" i="12"/>
  <c r="M17" i="12"/>
  <c r="M16" i="12"/>
  <c r="M15" i="12"/>
  <c r="M14" i="12"/>
  <c r="M13" i="12"/>
  <c r="M12" i="12"/>
  <c r="M11" i="12"/>
  <c r="M10" i="12"/>
  <c r="M9" i="12"/>
  <c r="M8" i="12"/>
  <c r="M7" i="12"/>
  <c r="F18" i="12"/>
  <c r="C94" i="7" l="1"/>
  <c r="C69" i="7" l="1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E72" i="7" s="1"/>
  <c r="N45" i="19"/>
  <c r="H21" i="11" l="1"/>
  <c r="H19" i="11"/>
  <c r="D81" i="10"/>
  <c r="D79" i="10"/>
  <c r="B75" i="10"/>
  <c r="C91" i="7"/>
  <c r="C89" i="7"/>
  <c r="D16" i="11" l="1"/>
  <c r="J16" i="11"/>
  <c r="C16" i="11"/>
  <c r="F19" i="12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4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D27" i="9" l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E70" i="19" l="1"/>
  <c r="F70" i="19"/>
</calcChain>
</file>

<file path=xl/sharedStrings.xml><?xml version="1.0" encoding="utf-8"?>
<sst xmlns="http://schemas.openxmlformats.org/spreadsheetml/2006/main" count="678" uniqueCount="289">
  <si>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</si>
  <si>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</si>
  <si>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</si>
  <si>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</si>
  <si>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</si>
  <si>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</si>
  <si>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</si>
  <si>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</si>
  <si>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</si>
  <si>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</si>
  <si>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</si>
  <si>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</si>
  <si>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</si>
  <si>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</si>
  <si>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</si>
  <si>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</si>
  <si>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</si>
  <si>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</si>
  <si>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</si>
  <si>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</si>
  <si>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</si>
  <si>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</si>
  <si>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</si>
  <si>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</si>
  <si>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</si>
  <si>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</si>
  <si>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</si>
  <si>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</si>
  <si>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</si>
  <si>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</si>
  <si>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</si>
  <si>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</si>
  <si>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</si>
  <si>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</si>
  <si>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</si>
  <si>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</si>
  <si>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</si>
  <si>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</si>
  <si>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</si>
  <si>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</si>
  <si>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</si>
  <si>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</si>
  <si>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</si>
  <si>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</si>
  <si>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</si>
  <si>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</si>
  <si>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</si>
  <si>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</si>
  <si>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</si>
  <si>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</si>
  <si>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</si>
  <si>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</si>
  <si>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</si>
  <si>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</si>
  <si>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</si>
  <si>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</si>
  <si>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</si>
  <si>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</si>
  <si>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</si>
  <si>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</si>
  <si>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</si>
  <si>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</si>
  <si>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</si>
  <si>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</si>
  <si>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</si>
  <si>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</si>
  <si>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</si>
  <si>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</si>
  <si>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</si>
  <si>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</si>
  <si>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</si>
  <si>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</si>
  <si>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</si>
  <si>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</si>
  <si>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</si>
  <si>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</si>
  <si>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</si>
  <si>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</si>
  <si>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</si>
  <si>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</si>
  <si>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</si>
  <si>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</si>
  <si>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</si>
  <si>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</si>
  <si>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</si>
  <si>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</si>
  <si>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</si>
  <si>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</si>
  <si>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</si>
  <si>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</si>
  <si>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</si>
  <si>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</si>
  <si>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</si>
  <si>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</si>
  <si>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</si>
  <si>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</si>
  <si>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</si>
  <si>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</si>
  <si>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</si>
  <si>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</si>
  <si>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</si>
  <si>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</si>
  <si>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</si>
  <si>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</si>
  <si>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</si>
  <si>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</si>
  <si>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</si>
  <si>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</si>
  <si>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</si>
  <si>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</si>
  <si>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</si>
  <si>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</si>
  <si>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</si>
  <si>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</si>
  <si>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</si>
  <si>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</si>
  <si>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</si>
  <si>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</si>
  <si>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</si>
  <si>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</si>
  <si>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</si>
  <si>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</si>
  <si>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</si>
  <si>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</si>
  <si>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</si>
  <si>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</si>
  <si>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</si>
  <si>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</si>
  <si>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</si>
  <si>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</si>
  <si>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</si>
  <si>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</si>
  <si>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</si>
  <si>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</si>
  <si>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</si>
  <si>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</si>
  <si>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</si>
  <si>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</si>
  <si>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</si>
  <si>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</si>
  <si>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</si>
  <si>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</si>
  <si>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</si>
  <si>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</si>
  <si>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</si>
  <si>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</si>
  <si>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</si>
  <si>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</si>
  <si>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</si>
  <si>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</si>
  <si>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</si>
  <si>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</si>
  <si>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</si>
  <si>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</si>
  <si>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</si>
  <si>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</si>
  <si>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</si>
  <si>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</si>
  <si>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</si>
  <si>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</si>
  <si>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</si>
  <si>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</si>
  <si>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</si>
  <si>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</si>
  <si>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</si>
  <si>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</si>
  <si>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</si>
  <si>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</si>
  <si>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</si>
  <si>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</si>
  <si>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</si>
  <si>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</si>
  <si>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</si>
  <si>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</si>
  <si>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</si>
  <si>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</si>
  <si>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</si>
  <si>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</si>
  <si>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</si>
  <si>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</si>
  <si>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</si>
  <si>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</si>
  <si>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</si>
  <si>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</si>
  <si>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</si>
  <si>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</si>
  <si>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</si>
  <si>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</si>
  <si>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</si>
  <si>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</si>
  <si>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</si>
  <si>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</si>
  <si>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</si>
  <si>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</si>
  <si>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</si>
  <si>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</si>
  <si>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</si>
  <si>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</si>
  <si>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</si>
  <si>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</si>
  <si>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</si>
  <si>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</si>
  <si>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</si>
  <si>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</si>
  <si>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</si>
  <si>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</si>
  <si>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</si>
  <si>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</si>
  <si>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</si>
  <si>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</si>
  <si>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</si>
  <si>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</si>
  <si>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</si>
  <si>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</si>
  <si>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</si>
  <si>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</si>
  <si>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</si>
  <si>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</si>
  <si>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</si>
  <si>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</si>
  <si>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</si>
  <si>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</si>
  <si>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</si>
  <si>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</si>
  <si>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</si>
  <si>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</si>
  <si>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</si>
  <si>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</si>
  <si>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</si>
  <si>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</si>
  <si>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</si>
  <si>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</si>
  <si>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</si>
  <si>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</si>
  <si>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</si>
  <si>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</si>
  <si>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</si>
  <si>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</si>
  <si>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</si>
  <si>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</si>
  <si>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</si>
  <si>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</si>
  <si>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</si>
  <si>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</si>
  <si>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</si>
  <si>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</si>
  <si>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</si>
  <si>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</si>
  <si>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</si>
  <si>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</si>
  <si>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</si>
  <si>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</si>
  <si>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</si>
  <si>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</si>
  <si>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</si>
  <si>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</si>
  <si>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</si>
  <si>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</si>
  <si>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</si>
  <si>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</si>
  <si>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</si>
  <si>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</si>
  <si>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</si>
  <si>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</si>
  <si>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</si>
  <si>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</si>
  <si>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</si>
  <si>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</si>
  <si>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միջին գ</t>
  </si>
  <si>
    <t>Ա. Իսրաելյան</t>
  </si>
  <si>
    <t>Հ. Խարազյան</t>
  </si>
  <si>
    <t>Կնիքի ձեռք բերում</t>
  </si>
  <si>
    <t>Պետ ռեգիստրի վկայականի և լիցենզիայի փոփոխություն</t>
  </si>
  <si>
    <t xml:space="preserve">«Երևանի հ․64 մսուր-մանկապարտեզ» ՀՈԱԿ-ի </t>
  </si>
  <si>
    <t>ավագ գ</t>
  </si>
  <si>
    <t>ավագ Դ</t>
  </si>
  <si>
    <t>հ/մ</t>
  </si>
  <si>
    <t>20 կնիք</t>
  </si>
  <si>
    <t xml:space="preserve"> </t>
  </si>
  <si>
    <t>Դուրս գրվող գույքի գնահատման գծով</t>
  </si>
  <si>
    <t xml:space="preserve">Հավելված 77  </t>
  </si>
  <si>
    <t xml:space="preserve">Հավելված 78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</si>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</sst>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0" borderId="16" xfId="58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3" fontId="43" fillId="0" borderId="10" xfId="58" applyNumberFormat="1" applyFont="1" applyBorder="1" applyAlignment="1">
      <alignment horizontal="center" vertical="center" wrapText="1"/>
    </xf>
    <xf numFmtId="166" fontId="43" fillId="0" borderId="17" xfId="58" applyNumberFormat="1" applyFont="1" applyBorder="1" applyAlignment="1">
      <alignment horizontal="center" vertical="center" wrapText="1"/>
    </xf>
    <xf numFmtId="3" fontId="43" fillId="0" borderId="20" xfId="58" applyNumberFormat="1" applyFont="1" applyBorder="1" applyAlignment="1">
      <alignment horizontal="center" vertical="center" wrapText="1"/>
    </xf>
    <xf numFmtId="166" fontId="43" fillId="0" borderId="20" xfId="58" applyNumberFormat="1" applyFont="1" applyBorder="1" applyAlignment="1">
      <alignment horizontal="center" vertical="center" wrapText="1"/>
    </xf>
    <xf numFmtId="166" fontId="43" fillId="0" borderId="18" xfId="58" applyNumberFormat="1" applyFont="1" applyBorder="1" applyAlignment="1">
      <alignment horizontal="center" vertical="center" wrapText="1"/>
    </xf>
    <xf numFmtId="3" fontId="43" fillId="0" borderId="35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3" fontId="43" fillId="25" borderId="10" xfId="58" applyNumberFormat="1" applyFont="1" applyFill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58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280</v>
      </c>
      <c r="E1" s="47"/>
    </row>
    <row r="2" spans="1:13" ht="20.25" customHeight="1">
      <c r="C2" s="47"/>
      <c r="D2" s="47" t="s">
        <v>282</v>
      </c>
      <c r="E2" s="47"/>
    </row>
    <row r="3" spans="1:13" ht="21.75" customHeight="1">
      <c r="C3" s="47"/>
      <c r="D3" s="47" t="s">
        <v>283</v>
      </c>
      <c r="E3" s="47"/>
    </row>
    <row r="4" spans="1:13" ht="24.75" customHeight="1">
      <c r="C4" s="223"/>
      <c r="D4" s="223" t="s">
        <v>284</v>
      </c>
      <c r="E4" s="47"/>
    </row>
    <row r="5" spans="1:13" ht="24" customHeight="1">
      <c r="C5" s="223"/>
      <c r="D5" s="223" t="s">
        <v>285</v>
      </c>
      <c r="E5" s="47"/>
    </row>
    <row r="6" spans="1:13" ht="14.25" customHeight="1">
      <c r="C6" s="48"/>
      <c r="D6" s="46"/>
      <c r="E6" s="49"/>
    </row>
    <row r="7" spans="1:13" ht="18.75" customHeight="1">
      <c r="A7" s="545" t="s">
        <v>41</v>
      </c>
      <c r="B7" s="545"/>
      <c r="C7" s="545"/>
      <c r="D7" s="545"/>
      <c r="E7" s="50"/>
    </row>
    <row r="8" spans="1:13" ht="27.75" customHeight="1">
      <c r="A8" s="546" t="s">
        <v>273</v>
      </c>
      <c r="B8" s="546"/>
      <c r="C8" s="546"/>
      <c r="D8" s="546"/>
    </row>
    <row r="9" spans="1:13" ht="18.75" customHeight="1">
      <c r="A9" s="547" t="s">
        <v>243</v>
      </c>
      <c r="B9" s="547"/>
      <c r="C9" s="547"/>
      <c r="D9" s="547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145</v>
      </c>
      <c r="C11" s="58"/>
      <c r="D11" s="390"/>
      <c r="E11" s="55"/>
    </row>
    <row r="12" spans="1:13">
      <c r="A12" s="189">
        <v>1</v>
      </c>
      <c r="B12" s="190" t="s">
        <v>118</v>
      </c>
      <c r="C12" s="61"/>
      <c r="D12" s="391">
        <v>99168.5</v>
      </c>
      <c r="E12" s="55"/>
    </row>
    <row r="13" spans="1:13" s="3" customFormat="1" hidden="1">
      <c r="A13" s="189">
        <v>2</v>
      </c>
      <c r="B13" s="190" t="s">
        <v>8</v>
      </c>
      <c r="C13" s="63"/>
      <c r="D13" s="391">
        <f>+'Snund ev finans. pastaci'!D11</f>
        <v>0</v>
      </c>
      <c r="E13" s="392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1"/>
      <c r="E14" s="394" t="s">
        <v>221</v>
      </c>
    </row>
    <row r="15" spans="1:13" hidden="1">
      <c r="A15" s="189">
        <v>4</v>
      </c>
      <c r="B15" s="190" t="s">
        <v>63</v>
      </c>
      <c r="C15" s="61"/>
      <c r="D15" s="391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1"/>
      <c r="E16" s="55"/>
    </row>
    <row r="17" spans="1:23" hidden="1">
      <c r="A17" s="541">
        <v>6</v>
      </c>
      <c r="B17" s="190" t="s">
        <v>9</v>
      </c>
      <c r="C17" s="61"/>
      <c r="D17" s="540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5225.1000000000004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5225.1000000000004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202</v>
      </c>
      <c r="B21" s="40" t="s">
        <v>74</v>
      </c>
      <c r="C21" s="63"/>
      <c r="D21" s="294"/>
      <c r="E21" s="74" t="s">
        <v>226</v>
      </c>
      <c r="F21" s="2"/>
      <c r="G21" s="2"/>
      <c r="H21" s="408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25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3" t="s">
        <v>191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286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287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288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2">
        <f>SUM(D12:D19,D22:D25)</f>
        <v>104463.1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146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63974.1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1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 t="s">
        <v>278</v>
      </c>
      <c r="D34" s="293">
        <f>+'Snund ev finans. pastaci'!E11</f>
        <v>22525</v>
      </c>
      <c r="E34" s="74"/>
      <c r="F34" s="2"/>
      <c r="G34" s="2"/>
      <c r="H34" s="2"/>
      <c r="I34" s="2"/>
      <c r="J34" s="386"/>
      <c r="K34" s="387"/>
      <c r="L34" s="388"/>
      <c r="M34" s="387"/>
      <c r="N34" s="387"/>
      <c r="O34" s="387"/>
      <c r="P34" s="389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2425.9</v>
      </c>
      <c r="E35" s="40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2125.1999999999998</v>
      </c>
      <c r="E36" s="40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650.9</v>
      </c>
      <c r="E37" s="40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135.5</v>
      </c>
      <c r="E38" s="55"/>
    </row>
    <row r="39" spans="1:23">
      <c r="A39" s="189">
        <v>7</v>
      </c>
      <c r="B39" s="190" t="s">
        <v>19</v>
      </c>
      <c r="C39" s="61"/>
      <c r="D39" s="293">
        <v>102</v>
      </c>
      <c r="E39" s="55"/>
    </row>
    <row r="40" spans="1:23">
      <c r="A40" s="189">
        <v>8</v>
      </c>
      <c r="B40" s="190" t="s">
        <v>20</v>
      </c>
      <c r="C40" s="64"/>
      <c r="D40" s="364">
        <f>SUM(D41:D43)</f>
        <v>159.6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6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6">
        <v>30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2" customHeight="1" thickBot="1">
      <c r="A43" s="195">
        <v>8.3000000000000007</v>
      </c>
      <c r="B43" s="40" t="s">
        <v>23</v>
      </c>
      <c r="C43" s="63"/>
      <c r="D43" s="536">
        <v>72</v>
      </c>
      <c r="E43" s="9"/>
      <c r="F43" s="2"/>
      <c r="G43" s="2"/>
      <c r="H43" s="2"/>
      <c r="I43" s="2"/>
      <c r="J43" s="2"/>
      <c r="K43" s="2"/>
      <c r="L43" s="2"/>
      <c r="M43" s="2"/>
      <c r="P43" s="548" t="s">
        <v>240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199</v>
      </c>
      <c r="N44" s="8" t="s">
        <v>241</v>
      </c>
      <c r="O44" s="8"/>
      <c r="P44" s="549"/>
    </row>
    <row r="45" spans="1:23" ht="18.600000000000001" thickBot="1">
      <c r="A45" s="189">
        <v>9</v>
      </c>
      <c r="B45" s="190" t="s">
        <v>30</v>
      </c>
      <c r="C45" s="61"/>
      <c r="D45" s="293">
        <f>R45</f>
        <v>1916.1</v>
      </c>
      <c r="E45" s="55" t="s">
        <v>223</v>
      </c>
      <c r="J45" s="353">
        <v>11</v>
      </c>
      <c r="K45" s="111" t="s">
        <v>197</v>
      </c>
      <c r="L45" s="355">
        <v>147</v>
      </c>
      <c r="M45" s="111" t="s">
        <v>198</v>
      </c>
      <c r="N45" s="354">
        <f>+J45*L45/12*2</f>
        <v>269.5</v>
      </c>
      <c r="O45" s="48" t="s">
        <v>222</v>
      </c>
      <c r="P45" s="406">
        <v>1646.6</v>
      </c>
      <c r="Q45" s="7" t="s">
        <v>198</v>
      </c>
      <c r="R45" s="404">
        <f>+N45+P45</f>
        <v>1916.1</v>
      </c>
    </row>
    <row r="46" spans="1:23">
      <c r="A46" s="189">
        <v>10</v>
      </c>
      <c r="B46" s="190" t="s">
        <v>25</v>
      </c>
      <c r="C46" s="61"/>
      <c r="D46" s="293">
        <v>400</v>
      </c>
      <c r="E46" s="55"/>
    </row>
    <row r="47" spans="1:23">
      <c r="A47" s="189">
        <v>11</v>
      </c>
      <c r="B47" s="227" t="s">
        <v>75</v>
      </c>
      <c r="C47" s="61"/>
      <c r="D47" s="293">
        <f>272+20</f>
        <v>292</v>
      </c>
      <c r="E47" s="55"/>
      <c r="F47" s="6" t="s">
        <v>277</v>
      </c>
    </row>
    <row r="48" spans="1:23">
      <c r="A48" s="189">
        <v>12</v>
      </c>
      <c r="B48" s="190" t="s">
        <v>48</v>
      </c>
      <c r="C48" s="61"/>
      <c r="D48" s="293">
        <v>400</v>
      </c>
      <c r="E48" s="55"/>
    </row>
    <row r="49" spans="1:6">
      <c r="A49" s="189">
        <v>13</v>
      </c>
      <c r="B49" s="190" t="s">
        <v>121</v>
      </c>
      <c r="C49" s="61"/>
      <c r="D49" s="293">
        <v>50</v>
      </c>
      <c r="E49" s="55"/>
    </row>
    <row r="50" spans="1:6">
      <c r="A50" s="189">
        <v>14</v>
      </c>
      <c r="B50" s="190" t="s">
        <v>122</v>
      </c>
      <c r="C50" s="61"/>
      <c r="D50" s="293">
        <v>250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500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109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150</v>
      </c>
      <c r="E55" s="55"/>
    </row>
    <row r="56" spans="1:6">
      <c r="A56" s="189">
        <v>18</v>
      </c>
      <c r="B56" s="190" t="s">
        <v>76</v>
      </c>
      <c r="C56" s="61"/>
      <c r="D56" s="293">
        <v>70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21</v>
      </c>
      <c r="B61" s="190" t="s">
        <v>64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22</v>
      </c>
      <c r="B63" s="190" t="s">
        <v>279</v>
      </c>
      <c r="C63" s="61"/>
      <c r="D63" s="293">
        <v>50</v>
      </c>
      <c r="E63" s="55"/>
    </row>
    <row r="64" spans="1:6" hidden="1">
      <c r="A64" s="189">
        <v>22</v>
      </c>
      <c r="B64" s="194" t="s">
        <v>271</v>
      </c>
      <c r="C64" s="61"/>
      <c r="D64" s="293"/>
      <c r="E64" s="55"/>
    </row>
    <row r="65" spans="1:14" ht="18" hidden="1">
      <c r="A65" s="189">
        <v>23</v>
      </c>
      <c r="B65" s="194" t="s">
        <v>272</v>
      </c>
      <c r="C65" s="61"/>
      <c r="D65" s="293"/>
      <c r="E65" s="493" t="s">
        <v>124</v>
      </c>
    </row>
    <row r="66" spans="1:14">
      <c r="A66" s="189">
        <v>23</v>
      </c>
      <c r="B66" s="80" t="s">
        <v>28</v>
      </c>
      <c r="C66" s="61"/>
      <c r="D66" s="293">
        <v>5225.1000000000004</v>
      </c>
      <c r="E66" s="55"/>
    </row>
    <row r="67" spans="1:14" s="3" customFormat="1" ht="21" customHeight="1">
      <c r="A67" s="196">
        <v>23.1</v>
      </c>
      <c r="B67" s="73" t="s">
        <v>79</v>
      </c>
      <c r="C67" s="63"/>
      <c r="D67" s="293">
        <v>5225.1000000000004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22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2788.2</v>
      </c>
      <c r="E69" s="67"/>
      <c r="F69" s="17" t="s">
        <v>276</v>
      </c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2">
        <f>SUM(D31,D34:D40,D44:D66,D68:D69)</f>
        <v>104463.1</v>
      </c>
      <c r="E70" s="359">
        <f>+D28-D70</f>
        <v>0</v>
      </c>
      <c r="F70" s="539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6" t="s">
        <v>269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6" t="s">
        <v>270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205</v>
      </c>
      <c r="C76" s="71"/>
      <c r="D76" s="60"/>
      <c r="E76" s="55"/>
    </row>
    <row r="77" spans="1:14" s="71" customFormat="1" ht="40.5" customHeight="1">
      <c r="B77" s="494" t="s">
        <v>244</v>
      </c>
      <c r="D77" s="393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E58" sqref="E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1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2" t="s">
        <v>41</v>
      </c>
      <c r="B7" s="552"/>
      <c r="C7" s="552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6" t="str">
        <f>+'Ekamut-caxs'!A8:D8</f>
        <v xml:space="preserve">«Երևանի հ․64 մսուր-մանկապարտեզ» ՀՈԱԿ-ի </v>
      </c>
      <c r="B8" s="546"/>
      <c r="C8" s="546"/>
      <c r="D8" s="131"/>
      <c r="E8" s="4"/>
      <c r="F8" s="349"/>
      <c r="G8" s="349"/>
      <c r="H8" s="49"/>
      <c r="I8" s="6"/>
      <c r="J8" s="6"/>
      <c r="K8" s="6"/>
    </row>
    <row r="9" spans="1:11" s="7" customFormat="1" ht="18.75" customHeight="1">
      <c r="A9" s="547" t="s">
        <v>245</v>
      </c>
      <c r="B9" s="547"/>
      <c r="C9" s="54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8" t="s">
        <v>234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4">
        <f>+'Dramakani hamematakan'!D6</f>
        <v>950.5</v>
      </c>
      <c r="D13" s="550" t="s">
        <v>233</v>
      </c>
      <c r="E13" s="551"/>
      <c r="F13" s="357"/>
      <c r="G13" s="357"/>
      <c r="H13" s="356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4">
        <f>SUM(C15:C26)</f>
        <v>99238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3" t="s">
        <v>118</v>
      </c>
      <c r="C15" s="325">
        <f>+'Ekamut-caxs'!$D12</f>
        <v>99168.5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6" t="s">
        <v>8</v>
      </c>
      <c r="C16" s="325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7" t="s">
        <v>53</v>
      </c>
      <c r="C17" s="324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8" t="s">
        <v>63</v>
      </c>
      <c r="C18" s="324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3" t="s">
        <v>119</v>
      </c>
      <c r="C19" s="325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3">
        <v>6</v>
      </c>
      <c r="B20" s="323" t="s">
        <v>9</v>
      </c>
      <c r="C20" s="54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3" t="s">
        <v>72</v>
      </c>
      <c r="C21" s="325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3" t="s">
        <v>34</v>
      </c>
      <c r="C22" s="324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3" t="s">
        <v>10</v>
      </c>
      <c r="C23" s="325">
        <f>+'Ekamut-caxs'!D22</f>
        <v>25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3</v>
      </c>
      <c r="B24" s="329"/>
      <c r="C24" s="324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29"/>
      <c r="C25" s="324"/>
      <c r="D25" s="490" t="s">
        <v>191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6" t="s">
        <v>286</v>
      </c>
      <c r="C26" s="325">
        <f>SUM(C27:C28)</f>
        <v>44.5</v>
      </c>
      <c r="D26" s="409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4">
        <v>4.0999999999999996</v>
      </c>
      <c r="B27" s="33" t="s">
        <v>287</v>
      </c>
      <c r="C27" s="338">
        <f>+'[5]Ekamut-caxs'!D26</f>
        <v>0</v>
      </c>
      <c r="D27" s="352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4">
        <v>3.1</v>
      </c>
      <c r="B28" s="33" t="s">
        <v>288</v>
      </c>
      <c r="C28" s="338">
        <v>44.5</v>
      </c>
      <c r="D28" s="352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4">
        <f>C30+C72+C84</f>
        <v>97981</v>
      </c>
      <c r="D29" s="365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4">
        <f>SUM(C31,C34:C40,C44:C66,C70:C71)</f>
        <v>97171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0" t="s">
        <v>12</v>
      </c>
      <c r="C31" s="325">
        <f>+'Ekamut-caxs'!D31</f>
        <v>63974.1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38">
        <f>+'Ekamut-caxs'!D32</f>
        <v>0</v>
      </c>
      <c r="D32" s="352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8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6" t="s">
        <v>16</v>
      </c>
      <c r="C34" s="324">
        <f>+'Ekamut-caxs'!D34</f>
        <v>22525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6" t="s">
        <v>15</v>
      </c>
      <c r="C35" s="325">
        <f>+'Ekamut-caxs'!D35</f>
        <v>2425.9</v>
      </c>
      <c r="D35" s="409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6" t="s">
        <v>14</v>
      </c>
      <c r="C36" s="325">
        <f>+'Ekamut-caxs'!D36</f>
        <v>2125.1999999999998</v>
      </c>
      <c r="D36" s="409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6" t="s">
        <v>17</v>
      </c>
      <c r="C37" s="325">
        <f>+'Ekamut-caxs'!D37</f>
        <v>650.9</v>
      </c>
      <c r="D37" s="409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6" t="s">
        <v>18</v>
      </c>
      <c r="C38" s="325">
        <f>+'Ekamut-caxs'!D38</f>
        <v>135.5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6" t="s">
        <v>19</v>
      </c>
      <c r="C39" s="325">
        <f>+'Ekamut-caxs'!D39</f>
        <v>102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6" t="s">
        <v>20</v>
      </c>
      <c r="C40" s="325">
        <f>SUM(C41:C43)</f>
        <v>159.6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5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5">
        <f>+'Ekamut-caxs'!D42</f>
        <v>30</v>
      </c>
    </row>
    <row r="43" spans="1:11" ht="18" customHeight="1">
      <c r="A43" s="28">
        <v>8.3000000000000007</v>
      </c>
      <c r="B43" s="33" t="s">
        <v>23</v>
      </c>
      <c r="C43" s="325">
        <f>+'Ekamut-caxs'!D43</f>
        <v>72</v>
      </c>
    </row>
    <row r="44" spans="1:11" s="119" customFormat="1" ht="18" hidden="1" customHeight="1">
      <c r="A44" s="79">
        <v>9</v>
      </c>
      <c r="B44" s="326" t="s">
        <v>24</v>
      </c>
      <c r="C44" s="325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6" t="s">
        <v>30</v>
      </c>
      <c r="C45" s="324">
        <f>+'Ekamut-caxs'!D45</f>
        <v>1916.1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6" t="s">
        <v>25</v>
      </c>
      <c r="C46" s="324">
        <f>+'Ekamut-caxs'!D46</f>
        <v>400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1" t="s">
        <v>75</v>
      </c>
      <c r="C47" s="324">
        <f>+'Ekamut-caxs'!D47</f>
        <v>292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6" t="s">
        <v>48</v>
      </c>
      <c r="C48" s="325">
        <f>+'Ekamut-caxs'!D48</f>
        <v>400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6" t="s">
        <v>121</v>
      </c>
      <c r="C49" s="325">
        <f>+'Ekamut-caxs'!D49</f>
        <v>50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6" t="s">
        <v>122</v>
      </c>
      <c r="C50" s="325">
        <f>+'Ekamut-caxs'!D50</f>
        <v>250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6" t="s">
        <v>26</v>
      </c>
      <c r="C51" s="325">
        <f>+'Ekamut-caxs'!D51</f>
        <v>500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6" t="s">
        <v>27</v>
      </c>
      <c r="C52" s="325">
        <f>+'Ekamut-caxs'!D52</f>
        <v>109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6" t="s">
        <v>67</v>
      </c>
      <c r="C53" s="325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6" t="s">
        <v>54</v>
      </c>
      <c r="C54" s="325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18</v>
      </c>
      <c r="B55" s="326" t="s">
        <v>45</v>
      </c>
      <c r="C55" s="325">
        <f>+'Ekamut-caxs'!D55</f>
        <v>150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19</v>
      </c>
      <c r="B56" s="326" t="s">
        <v>76</v>
      </c>
      <c r="C56" s="325">
        <f>+'Ekamut-caxs'!D56</f>
        <v>70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20</v>
      </c>
      <c r="B57" s="326" t="s">
        <v>77</v>
      </c>
      <c r="C57" s="325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21</v>
      </c>
      <c r="B58" s="326" t="s">
        <v>46</v>
      </c>
      <c r="C58" s="325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6" t="s">
        <v>123</v>
      </c>
      <c r="C59" s="325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6" t="s">
        <v>47</v>
      </c>
      <c r="C60" s="325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6" t="s">
        <v>64</v>
      </c>
      <c r="C61" s="325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5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23</v>
      </c>
      <c r="B63" s="326" t="s">
        <v>279</v>
      </c>
      <c r="C63" s="325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23</v>
      </c>
      <c r="B64" s="346" t="s">
        <v>271</v>
      </c>
      <c r="C64" s="324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24</v>
      </c>
      <c r="B65" s="346" t="s">
        <v>272</v>
      </c>
      <c r="C65" s="324">
        <f>+'Ekamut-caxs'!D65</f>
        <v>0</v>
      </c>
      <c r="D65" s="490" t="s">
        <v>124</v>
      </c>
      <c r="E65" s="86"/>
      <c r="F65" s="86"/>
      <c r="G65" s="86"/>
      <c r="H65" s="72"/>
    </row>
    <row r="66" spans="1:11" s="119" customFormat="1" ht="22.5" hidden="1" customHeight="1">
      <c r="A66" s="79">
        <v>25</v>
      </c>
      <c r="B66" s="347" t="s">
        <v>36</v>
      </c>
      <c r="C66" s="325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hidden="1" customHeight="1">
      <c r="A69" s="15">
        <v>31.3</v>
      </c>
      <c r="B69" s="122" t="s">
        <v>85</v>
      </c>
      <c r="C69" s="300">
        <f>+'Ekamut-caxs'!D68</f>
        <v>22</v>
      </c>
    </row>
    <row r="70" spans="1:11" s="119" customFormat="1" ht="17.25" customHeight="1">
      <c r="A70" s="90">
        <v>24</v>
      </c>
      <c r="B70" s="332" t="s">
        <v>38</v>
      </c>
      <c r="C70" s="325">
        <f>+'Deb. ev kreditor'!D59-'Deb. ev kreditor'!D54</f>
        <v>721.2</v>
      </c>
      <c r="D70" s="136"/>
      <c r="E70" s="537">
        <f>+C13-C70</f>
        <v>229.29999999999995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3" t="s">
        <v>86</v>
      </c>
      <c r="C71" s="324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4">
        <f>C73+C80</f>
        <v>810</v>
      </c>
      <c r="D72" s="138"/>
      <c r="E72" s="538">
        <f>+C72-E70</f>
        <v>580.70000000000005</v>
      </c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5" t="s">
        <v>90</v>
      </c>
      <c r="C73" s="325">
        <f>SUM(C74:C79)</f>
        <v>810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6" t="s">
        <v>87</v>
      </c>
      <c r="C74" s="324">
        <v>60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6" t="s">
        <v>88</v>
      </c>
      <c r="C75" s="32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1.2</v>
      </c>
      <c r="B76" s="336" t="s">
        <v>89</v>
      </c>
      <c r="C76" s="324">
        <v>750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6" t="s">
        <v>65</v>
      </c>
      <c r="C77" s="324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7" t="s">
        <v>66</v>
      </c>
      <c r="C78" s="324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7"/>
      <c r="C79" s="324"/>
      <c r="D79" s="491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5" t="s">
        <v>91</v>
      </c>
      <c r="C80" s="32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5" t="s">
        <v>62</v>
      </c>
      <c r="C81" s="32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8" t="s">
        <v>61</v>
      </c>
      <c r="C82" s="32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5" t="s">
        <v>50</v>
      </c>
      <c r="C83" s="32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152</v>
      </c>
      <c r="C84" s="33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0" t="s">
        <v>16</v>
      </c>
      <c r="C85" s="32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0"/>
      <c r="C86" s="32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4">
        <f>C13+C14-C29</f>
        <v>2207.5</v>
      </c>
      <c r="D87" s="550" t="s">
        <v>200</v>
      </c>
      <c r="E87" s="551"/>
      <c r="F87" s="357"/>
      <c r="G87" s="357"/>
      <c r="H87" s="356"/>
      <c r="I87" s="120"/>
      <c r="J87" s="120"/>
      <c r="K87" s="120"/>
    </row>
    <row r="88" spans="1:11" s="101" customFormat="1" ht="45" customHeight="1">
      <c r="A88" s="107"/>
      <c r="B88" s="108"/>
      <c r="D88" s="370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6" t="str">
        <f>+'Ekamut-caxs'!C72</f>
        <v>Ա. Իսրաելյան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7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8" t="str">
        <f>+'Ekamut-caxs'!C74</f>
        <v>Հ. Խարազյան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7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192</v>
      </c>
      <c r="C93" s="102"/>
      <c r="D93" s="371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4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A60" sqref="A60"/>
    </sheetView>
  </sheetViews>
  <sheetFormatPr defaultColWidth="9.109375" defaultRowHeight="15"/>
  <cols>
    <col min="1" max="1" width="6.332031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2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4" t="s">
        <v>55</v>
      </c>
      <c r="B1" s="554"/>
      <c r="C1" s="554"/>
      <c r="D1" s="554"/>
      <c r="E1" s="554"/>
      <c r="F1" s="554"/>
    </row>
    <row r="2" spans="1:18" s="23" customFormat="1" ht="25.5" customHeight="1">
      <c r="A2" s="553" t="str">
        <f>+'Ekamut-caxs'!A8:D8</f>
        <v xml:space="preserve">«Երևանի հ․64 մսուր-մանկապարտեզ» ՀՈԱԿ-ի </v>
      </c>
      <c r="B2" s="553"/>
      <c r="C2" s="553"/>
      <c r="D2" s="553"/>
      <c r="E2" s="553"/>
      <c r="F2" s="55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.75" customHeight="1">
      <c r="A3" s="557" t="s">
        <v>246</v>
      </c>
      <c r="B3" s="557"/>
      <c r="C3" s="557"/>
      <c r="D3" s="557"/>
      <c r="E3" s="557"/>
      <c r="F3" s="557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32</v>
      </c>
      <c r="C5" s="289" t="s">
        <v>203</v>
      </c>
      <c r="D5" s="289" t="s">
        <v>204</v>
      </c>
      <c r="E5" s="85" t="s">
        <v>51</v>
      </c>
      <c r="F5" s="413" t="s">
        <v>242</v>
      </c>
    </row>
    <row r="6" spans="1:18" s="23" customFormat="1" ht="31.5" customHeight="1">
      <c r="A6" s="82" t="s">
        <v>7</v>
      </c>
      <c r="B6" s="83" t="s">
        <v>145</v>
      </c>
      <c r="C6" s="360">
        <f>SUM(C7:C14,C17:C19)</f>
        <v>118824.1</v>
      </c>
      <c r="D6" s="360">
        <f>SUM(D7:D14,D17:D19)</f>
        <v>104463.1</v>
      </c>
      <c r="E6" s="360">
        <f t="shared" ref="E6:E60" si="0">D6-C6</f>
        <v>-14361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6" t="s">
        <v>118</v>
      </c>
      <c r="C7" s="339">
        <v>114168.5</v>
      </c>
      <c r="D7" s="340">
        <f>+'Ekamut-caxs'!D12</f>
        <v>99168.5</v>
      </c>
      <c r="E7" s="340">
        <f t="shared" si="0"/>
        <v>-15000</v>
      </c>
      <c r="F7" s="341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6" t="s">
        <v>8</v>
      </c>
      <c r="C8" s="339"/>
      <c r="D8" s="340">
        <f>+'Ekamut-caxs'!D13</f>
        <v>0</v>
      </c>
      <c r="E8" s="340">
        <f>D8-C8</f>
        <v>0</v>
      </c>
      <c r="F8" s="341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341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341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341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341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2" t="s">
        <v>126</v>
      </c>
      <c r="C14" s="343">
        <f>SUM(C15:C16)</f>
        <v>4630.6000000000004</v>
      </c>
      <c r="D14" s="343">
        <f>SUM(D15:D16)</f>
        <v>5225.1000000000004</v>
      </c>
      <c r="E14" s="340">
        <f t="shared" si="0"/>
        <v>594.5</v>
      </c>
      <c r="F14" s="341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5">
        <f>+C57</f>
        <v>4630.6000000000004</v>
      </c>
      <c r="D15" s="297">
        <f>+'Ekamut-caxs'!D20</f>
        <v>5225.1000000000004</v>
      </c>
      <c r="E15" s="297">
        <f t="shared" si="0"/>
        <v>594.5</v>
      </c>
      <c r="F15" s="296"/>
      <c r="G15" s="27"/>
    </row>
    <row r="16" spans="1:18" ht="18.75" hidden="1" customHeight="1">
      <c r="A16" s="28">
        <v>3.2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4" t="s">
        <v>10</v>
      </c>
      <c r="C17" s="341">
        <v>25</v>
      </c>
      <c r="D17" s="340">
        <f>+'Ekamut-caxs'!D22</f>
        <v>25</v>
      </c>
      <c r="E17" s="340">
        <f t="shared" si="0"/>
        <v>0</v>
      </c>
      <c r="F17" s="341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29"/>
      <c r="C18" s="341"/>
      <c r="D18" s="339">
        <f>+'Ekamut-caxs'!D23</f>
        <v>0</v>
      </c>
      <c r="E18" s="339">
        <f>D18-C18</f>
        <v>0</v>
      </c>
      <c r="F18" s="341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4</v>
      </c>
      <c r="B19" s="33" t="s">
        <v>288</v>
      </c>
      <c r="C19" s="341"/>
      <c r="D19" s="339">
        <v>44.5</v>
      </c>
      <c r="E19" s="339">
        <f>D19-C19</f>
        <v>44.5</v>
      </c>
      <c r="F19" s="341"/>
      <c r="G19" s="492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146</v>
      </c>
      <c r="C20" s="361">
        <f>SUM(C21,C24:C30,C34:C56,C58:C59)</f>
        <v>118824.1</v>
      </c>
      <c r="D20" s="361">
        <f>SUM(D21,D24:D30,D34:D56,D58:D59)</f>
        <v>104463.1</v>
      </c>
      <c r="E20" s="360">
        <f t="shared" si="0"/>
        <v>-14361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0" t="s">
        <v>12</v>
      </c>
      <c r="C21" s="341">
        <v>64837.8</v>
      </c>
      <c r="D21" s="343">
        <f>+'Ekamut-caxs'!D31</f>
        <v>63974.1</v>
      </c>
      <c r="E21" s="340">
        <f t="shared" si="0"/>
        <v>-863.70000000000437</v>
      </c>
      <c r="F21" s="341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5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5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6" t="s">
        <v>16</v>
      </c>
      <c r="C24" s="341">
        <v>38065.699999999997</v>
      </c>
      <c r="D24" s="343">
        <f>+'Ekamut-caxs'!D34</f>
        <v>22525</v>
      </c>
      <c r="E24" s="340">
        <f t="shared" si="0"/>
        <v>-15540.699999999997</v>
      </c>
      <c r="F24" s="341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6" t="s">
        <v>15</v>
      </c>
      <c r="C25" s="341">
        <v>2531.1</v>
      </c>
      <c r="D25" s="343">
        <f>+'Ekamut-caxs'!D35</f>
        <v>2425.9</v>
      </c>
      <c r="E25" s="340">
        <f t="shared" si="0"/>
        <v>-105.19999999999982</v>
      </c>
      <c r="F25" s="341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6" t="s">
        <v>14</v>
      </c>
      <c r="C26" s="341">
        <v>2085.6999999999998</v>
      </c>
      <c r="D26" s="343">
        <f>+'Ekamut-caxs'!D36</f>
        <v>2125.1999999999998</v>
      </c>
      <c r="E26" s="340">
        <f t="shared" si="0"/>
        <v>39.5</v>
      </c>
      <c r="F26" s="341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6" t="s">
        <v>17</v>
      </c>
      <c r="C27" s="341">
        <v>504.6</v>
      </c>
      <c r="D27" s="343">
        <f>+'Ekamut-caxs'!D37</f>
        <v>650.9</v>
      </c>
      <c r="E27" s="340">
        <f t="shared" si="0"/>
        <v>146.29999999999995</v>
      </c>
      <c r="F27" s="341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6" t="s">
        <v>18</v>
      </c>
      <c r="C28" s="341">
        <v>135.5</v>
      </c>
      <c r="D28" s="343">
        <f>+'Ekamut-caxs'!D38</f>
        <v>135.5</v>
      </c>
      <c r="E28" s="340">
        <f t="shared" si="0"/>
        <v>0</v>
      </c>
      <c r="F28" s="341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6" t="s">
        <v>19</v>
      </c>
      <c r="C29" s="341">
        <v>102</v>
      </c>
      <c r="D29" s="343">
        <f>+'Ekamut-caxs'!D39</f>
        <v>102</v>
      </c>
      <c r="E29" s="340">
        <f t="shared" si="0"/>
        <v>0</v>
      </c>
      <c r="F29" s="341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6" t="s">
        <v>20</v>
      </c>
      <c r="C30" s="343">
        <f>SUM(C31:C33)</f>
        <v>150</v>
      </c>
      <c r="D30" s="343">
        <f>SUM(D31:D33)</f>
        <v>159.6</v>
      </c>
      <c r="E30" s="340">
        <f t="shared" si="0"/>
        <v>9.5999999999999943</v>
      </c>
      <c r="F30" s="341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5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20.399999999999999</v>
      </c>
      <c r="D32" s="345">
        <f>+'Ekamut-caxs'!D42</f>
        <v>30</v>
      </c>
      <c r="E32" s="297">
        <f t="shared" si="0"/>
        <v>9.6000000000000014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5">
        <f>+'Ekamut-caxs'!D43</f>
        <v>72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6" t="s">
        <v>24</v>
      </c>
      <c r="C34" s="341"/>
      <c r="D34" s="343">
        <f>+'Ekamut-caxs'!D44</f>
        <v>0</v>
      </c>
      <c r="E34" s="340">
        <f t="shared" si="0"/>
        <v>0</v>
      </c>
      <c r="F34" s="341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6" t="s">
        <v>30</v>
      </c>
      <c r="C35" s="341">
        <v>1617.4</v>
      </c>
      <c r="D35" s="343">
        <f>+'Ekamut-caxs'!D45</f>
        <v>1916.1</v>
      </c>
      <c r="E35" s="340">
        <f t="shared" si="0"/>
        <v>298.69999999999982</v>
      </c>
      <c r="F35" s="341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6" t="s">
        <v>25</v>
      </c>
      <c r="C36" s="341">
        <v>400</v>
      </c>
      <c r="D36" s="343">
        <f>+'Ekamut-caxs'!D46</f>
        <v>400</v>
      </c>
      <c r="E36" s="340">
        <f t="shared" si="0"/>
        <v>0</v>
      </c>
      <c r="F36" s="341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1" t="s">
        <v>75</v>
      </c>
      <c r="C37" s="341">
        <v>272</v>
      </c>
      <c r="D37" s="343">
        <f>+'Ekamut-caxs'!D47</f>
        <v>292</v>
      </c>
      <c r="E37" s="340">
        <f t="shared" si="0"/>
        <v>20</v>
      </c>
      <c r="F37" s="341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6" t="s">
        <v>48</v>
      </c>
      <c r="C38" s="341">
        <v>400</v>
      </c>
      <c r="D38" s="343">
        <f>+'Ekamut-caxs'!D48</f>
        <v>400</v>
      </c>
      <c r="E38" s="340">
        <f t="shared" si="0"/>
        <v>0</v>
      </c>
      <c r="F38" s="341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6" t="s">
        <v>121</v>
      </c>
      <c r="C39" s="341">
        <v>80</v>
      </c>
      <c r="D39" s="343">
        <f>+'Ekamut-caxs'!D49</f>
        <v>50</v>
      </c>
      <c r="E39" s="340">
        <f>D39-C39</f>
        <v>-30</v>
      </c>
      <c r="F39" s="341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6" t="s">
        <v>122</v>
      </c>
      <c r="C40" s="341">
        <v>300</v>
      </c>
      <c r="D40" s="343">
        <f>+'Ekamut-caxs'!D50</f>
        <v>250</v>
      </c>
      <c r="E40" s="340">
        <f t="shared" si="0"/>
        <v>-50</v>
      </c>
      <c r="F40" s="341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6" t="s">
        <v>26</v>
      </c>
      <c r="C41" s="339">
        <v>500</v>
      </c>
      <c r="D41" s="343">
        <f>+'Ekamut-caxs'!D51</f>
        <v>500</v>
      </c>
      <c r="E41" s="340">
        <f t="shared" si="0"/>
        <v>0</v>
      </c>
      <c r="F41" s="341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6" t="s">
        <v>27</v>
      </c>
      <c r="C42" s="339">
        <v>109</v>
      </c>
      <c r="D42" s="343">
        <f>+'Ekamut-caxs'!D52</f>
        <v>109</v>
      </c>
      <c r="E42" s="340">
        <f>D42-C42</f>
        <v>0</v>
      </c>
      <c r="F42" s="341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6" t="s">
        <v>67</v>
      </c>
      <c r="C43" s="339"/>
      <c r="D43" s="343">
        <f>+'Ekamut-caxs'!D53</f>
        <v>0</v>
      </c>
      <c r="E43" s="340">
        <f>D43-C43</f>
        <v>0</v>
      </c>
      <c r="F43" s="341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6" t="s">
        <v>54</v>
      </c>
      <c r="C44" s="339"/>
      <c r="D44" s="343">
        <f>+'Ekamut-caxs'!D54</f>
        <v>0</v>
      </c>
      <c r="E44" s="340">
        <f>D44-C44</f>
        <v>0</v>
      </c>
      <c r="F44" s="341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6" t="s">
        <v>45</v>
      </c>
      <c r="C45" s="341">
        <v>150</v>
      </c>
      <c r="D45" s="343">
        <f>+'Ekamut-caxs'!D55</f>
        <v>150</v>
      </c>
      <c r="E45" s="340">
        <f t="shared" si="0"/>
        <v>0</v>
      </c>
      <c r="F45" s="341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6" t="s">
        <v>76</v>
      </c>
      <c r="C46" s="341">
        <v>70</v>
      </c>
      <c r="D46" s="343">
        <f>+'Ekamut-caxs'!D56</f>
        <v>70</v>
      </c>
      <c r="E46" s="340">
        <f t="shared" si="0"/>
        <v>0</v>
      </c>
      <c r="F46" s="341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6" t="s">
        <v>46</v>
      </c>
      <c r="C48" s="339">
        <v>3</v>
      </c>
      <c r="D48" s="343">
        <f>+'Ekamut-caxs'!D58</f>
        <v>3</v>
      </c>
      <c r="E48" s="340">
        <f t="shared" ref="E48:E59" si="1">D48-C48</f>
        <v>0</v>
      </c>
      <c r="F48" s="341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6" t="s">
        <v>123</v>
      </c>
      <c r="C49" s="339"/>
      <c r="D49" s="343">
        <f>+'Ekamut-caxs'!D59</f>
        <v>0</v>
      </c>
      <c r="E49" s="340">
        <f t="shared" si="1"/>
        <v>0</v>
      </c>
      <c r="F49" s="341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341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6" t="s">
        <v>64</v>
      </c>
      <c r="C51" s="339"/>
      <c r="D51" s="343">
        <f>+'Ekamut-caxs'!D61</f>
        <v>44.5</v>
      </c>
      <c r="E51" s="340">
        <f t="shared" si="1"/>
        <v>44.5</v>
      </c>
      <c r="F51" s="341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21</v>
      </c>
      <c r="B52" s="190" t="s">
        <v>78</v>
      </c>
      <c r="C52" s="339">
        <v>50</v>
      </c>
      <c r="D52" s="343">
        <f>+'Ekamut-caxs'!D62</f>
        <v>0</v>
      </c>
      <c r="E52" s="340">
        <f t="shared" si="1"/>
        <v>-50</v>
      </c>
      <c r="F52" s="341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23</v>
      </c>
      <c r="B53" s="326" t="s">
        <v>155</v>
      </c>
      <c r="C53" s="339">
        <v>80</v>
      </c>
      <c r="D53" s="343">
        <f>+'Ekamut-caxs'!D63</f>
        <v>50</v>
      </c>
      <c r="E53" s="340">
        <f t="shared" si="1"/>
        <v>-30</v>
      </c>
      <c r="F53" s="341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23</v>
      </c>
      <c r="B54" s="329" t="str">
        <f>+'Ekamut-caxs'!B64</f>
        <v>Կնիքի ձեռք բերում</v>
      </c>
      <c r="C54" s="339"/>
      <c r="D54" s="341">
        <f>+'Ekamut-caxs'!D64</f>
        <v>0</v>
      </c>
      <c r="E54" s="339">
        <f>D54-C54</f>
        <v>0</v>
      </c>
      <c r="F54" s="341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24</v>
      </c>
      <c r="B55" s="329" t="str">
        <f>+'Ekamut-caxs'!B65</f>
        <v>Պետ ռեգիստրի վկայականի և լիցենզիայի փոփոխություն</v>
      </c>
      <c r="C55" s="339"/>
      <c r="D55" s="341">
        <f>+'Ekamut-caxs'!D65</f>
        <v>0</v>
      </c>
      <c r="E55" s="339">
        <f>D55-C55</f>
        <v>0</v>
      </c>
      <c r="F55" s="341"/>
      <c r="G55" s="492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0" t="s">
        <v>28</v>
      </c>
      <c r="C56" s="339">
        <v>5781</v>
      </c>
      <c r="D56" s="343">
        <f>+'Ekamut-caxs'!D66</f>
        <v>5225.1000000000004</v>
      </c>
      <c r="E56" s="340">
        <f t="shared" si="1"/>
        <v>-555.89999999999964</v>
      </c>
      <c r="F56" s="341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79</v>
      </c>
      <c r="C57" s="298">
        <v>4630.6000000000004</v>
      </c>
      <c r="D57" s="345">
        <f>+'Ekamut-caxs'!D67</f>
        <v>5225.1000000000004</v>
      </c>
      <c r="E57" s="297">
        <f t="shared" si="1"/>
        <v>594.5</v>
      </c>
      <c r="F57" s="296"/>
      <c r="G57" s="188"/>
    </row>
    <row r="58" spans="1:18" s="76" customFormat="1" ht="21" hidden="1" customHeight="1">
      <c r="A58" s="79">
        <v>32</v>
      </c>
      <c r="B58" s="342" t="s">
        <v>80</v>
      </c>
      <c r="C58" s="339"/>
      <c r="D58" s="343">
        <f>+'Ekamut-caxs'!D68</f>
        <v>22</v>
      </c>
      <c r="E58" s="340">
        <f t="shared" si="1"/>
        <v>22</v>
      </c>
      <c r="F58" s="341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6" t="s">
        <v>68</v>
      </c>
      <c r="C59" s="339">
        <v>504.3</v>
      </c>
      <c r="D59" s="343">
        <f>+'Ekamut-caxs'!D69</f>
        <v>2788.2</v>
      </c>
      <c r="E59" s="340">
        <f t="shared" si="1"/>
        <v>2283.8999999999996</v>
      </c>
      <c r="F59" s="341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0">
        <f>C6-C20</f>
        <v>0</v>
      </c>
      <c r="D60" s="360">
        <f>D6-D20</f>
        <v>0</v>
      </c>
      <c r="E60" s="360">
        <f t="shared" si="0"/>
        <v>0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6" t="str">
        <f>+'Ekamut-caxs'!C72</f>
        <v>Ա. Իսրաելյան</v>
      </c>
      <c r="E62" s="556"/>
      <c r="F62" s="489"/>
      <c r="G62" s="27"/>
    </row>
    <row r="63" spans="1:18" ht="9.75" hidden="1" customHeight="1">
      <c r="B63" s="43"/>
      <c r="C63" s="40"/>
      <c r="D63" s="555" t="s">
        <v>5</v>
      </c>
      <c r="E63" s="555"/>
      <c r="F63" s="499"/>
      <c r="G63" s="27"/>
    </row>
    <row r="64" spans="1:18" ht="24.75" hidden="1" customHeight="1">
      <c r="B64" s="41" t="s">
        <v>6</v>
      </c>
      <c r="C64" s="42"/>
      <c r="D64" s="556" t="str">
        <f>+'Ekamut-caxs'!C74</f>
        <v>Հ. Խարազյան</v>
      </c>
      <c r="E64" s="556"/>
      <c r="F64" s="489"/>
      <c r="G64" s="27"/>
    </row>
    <row r="65" spans="1:7" ht="11.25" hidden="1" customHeight="1">
      <c r="B65" s="40"/>
      <c r="C65" s="40"/>
      <c r="D65" s="555" t="s">
        <v>5</v>
      </c>
      <c r="E65" s="555"/>
      <c r="F65" s="499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0"/>
      <c r="G66" s="27"/>
    </row>
    <row r="67" spans="1:7" s="20" customFormat="1">
      <c r="A67" s="139"/>
      <c r="B67" s="27"/>
      <c r="C67" s="27"/>
      <c r="D67" s="27"/>
      <c r="E67" s="27"/>
      <c r="F67" s="501"/>
      <c r="G67" s="27"/>
    </row>
    <row r="68" spans="1:7" s="20" customFormat="1">
      <c r="A68" s="139"/>
      <c r="B68" s="27"/>
      <c r="C68" s="27"/>
      <c r="D68" s="27"/>
      <c r="E68" s="27"/>
      <c r="F68" s="501"/>
      <c r="G68" s="27"/>
    </row>
    <row r="69" spans="1:7" s="20" customFormat="1">
      <c r="A69" s="139"/>
      <c r="B69" s="27"/>
      <c r="C69" s="27"/>
      <c r="D69" s="27"/>
      <c r="E69" s="27"/>
      <c r="F69" s="501"/>
      <c r="G69" s="27"/>
    </row>
    <row r="70" spans="1:7" s="20" customFormat="1">
      <c r="A70" s="139"/>
      <c r="B70" s="27"/>
      <c r="C70" s="27"/>
      <c r="D70" s="27"/>
      <c r="E70" s="27"/>
      <c r="F70" s="501"/>
      <c r="G70" s="27"/>
    </row>
    <row r="71" spans="1:7" s="20" customFormat="1">
      <c r="A71" s="139"/>
      <c r="B71" s="27"/>
      <c r="C71" s="27"/>
      <c r="D71" s="27"/>
      <c r="E71" s="27"/>
      <c r="F71" s="501"/>
    </row>
    <row r="72" spans="1:7" s="20" customFormat="1">
      <c r="A72" s="139"/>
      <c r="B72" s="27"/>
      <c r="C72" s="27"/>
      <c r="D72" s="27"/>
      <c r="E72" s="27"/>
      <c r="F72" s="501"/>
    </row>
    <row r="73" spans="1:7" s="20" customFormat="1">
      <c r="A73" s="139"/>
      <c r="B73" s="27"/>
      <c r="C73" s="27"/>
      <c r="D73" s="27"/>
      <c r="E73" s="27"/>
      <c r="F73" s="501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7" zoomScaleSheetLayoutView="100" workbookViewId="0">
      <selection activeCell="A60" sqref="A6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2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4" t="s">
        <v>82</v>
      </c>
      <c r="B1" s="554"/>
      <c r="C1" s="554"/>
      <c r="D1" s="554"/>
      <c r="E1" s="554"/>
      <c r="F1" s="554"/>
    </row>
    <row r="2" spans="1:20" s="23" customFormat="1" ht="26.25" customHeight="1">
      <c r="A2" s="546" t="str">
        <f>+'Ekamut-caxs'!A8:D8</f>
        <v xml:space="preserve">«Երևանի հ․64 մսուր-մանկապարտեզ» ՀՈԱԿ-ի </v>
      </c>
      <c r="B2" s="546"/>
      <c r="C2" s="546"/>
      <c r="D2" s="546"/>
      <c r="E2" s="546"/>
      <c r="F2" s="54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7" t="s">
        <v>247</v>
      </c>
      <c r="B3" s="557"/>
      <c r="C3" s="557"/>
      <c r="D3" s="557"/>
      <c r="E3" s="557"/>
      <c r="F3" s="55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203</v>
      </c>
      <c r="D5" s="289" t="s">
        <v>204</v>
      </c>
      <c r="E5" s="113" t="s">
        <v>51</v>
      </c>
      <c r="F5" s="413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950.5</v>
      </c>
      <c r="D6" s="299">
        <f>+C6</f>
        <v>950.5</v>
      </c>
      <c r="E6" s="334">
        <f t="shared" ref="E6:E6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4">
        <f>SUM(C8,C9:C18)</f>
        <v>114193.5</v>
      </c>
      <c r="D7" s="334">
        <f>SUM(D8,D9:D18)</f>
        <v>99238</v>
      </c>
      <c r="E7" s="334">
        <f>D7-C7</f>
        <v>-14955.5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3" t="s">
        <v>118</v>
      </c>
      <c r="C8" s="324">
        <v>114168.5</v>
      </c>
      <c r="D8" s="325">
        <f>+'Dramakan hosqer'!C15</f>
        <v>99168.5</v>
      </c>
      <c r="E8" s="325">
        <f>D8-C8</f>
        <v>-15000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6" t="s">
        <v>8</v>
      </c>
      <c r="C9" s="324"/>
      <c r="D9" s="325">
        <f>+'Dramakan hosqer'!C16</f>
        <v>0</v>
      </c>
      <c r="E9" s="325">
        <f t="shared" si="0"/>
        <v>0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3" t="s">
        <v>10</v>
      </c>
      <c r="C16" s="324">
        <v>25</v>
      </c>
      <c r="D16" s="325">
        <f>+'Dramakan hosqer'!C23</f>
        <v>25</v>
      </c>
      <c r="E16" s="325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29"/>
      <c r="C17" s="324"/>
      <c r="D17" s="324">
        <f>+'Dramakan hosqer'!C24</f>
        <v>0</v>
      </c>
      <c r="E17" s="324">
        <f t="shared" si="0"/>
        <v>0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3</v>
      </c>
      <c r="B18" s="326" t="s">
        <v>288</v>
      </c>
      <c r="C18" s="324"/>
      <c r="D18" s="324">
        <v>44.5</v>
      </c>
      <c r="E18" s="324">
        <f>D18-C18</f>
        <v>44.5</v>
      </c>
      <c r="F18" s="505"/>
      <c r="G18" s="491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4">
        <f>+C20+C62+C74</f>
        <v>114069.6</v>
      </c>
      <c r="D19" s="334">
        <f>+D20+D62+D74</f>
        <v>97981</v>
      </c>
      <c r="E19" s="334">
        <f t="shared" si="0"/>
        <v>-16088.600000000006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4">
        <f>SUM(C21,C24:C30,C34:C56,C60:C61)</f>
        <v>113259.6</v>
      </c>
      <c r="D20" s="334">
        <f>SUM(D21,D24:D30,D34:D56,D60:D61)</f>
        <v>97171</v>
      </c>
      <c r="E20" s="334">
        <f t="shared" si="0"/>
        <v>-16088.600000000006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0" t="s">
        <v>12</v>
      </c>
      <c r="C21" s="324">
        <v>64837.8</v>
      </c>
      <c r="D21" s="325">
        <f>+'Dramakan hosqer'!C31</f>
        <v>63974.1</v>
      </c>
      <c r="E21" s="325">
        <f t="shared" si="0"/>
        <v>-863.70000000000437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38">
        <f>+'Dramakan hosqer'!C32</f>
        <v>0</v>
      </c>
      <c r="E22" s="338">
        <f t="shared" si="0"/>
        <v>0</v>
      </c>
      <c r="F22" s="506"/>
    </row>
    <row r="23" spans="1:20" ht="18" hidden="1" customHeight="1">
      <c r="A23" s="28">
        <v>1.2</v>
      </c>
      <c r="B23" s="33" t="s">
        <v>13</v>
      </c>
      <c r="C23" s="300"/>
      <c r="D23" s="338">
        <f>+'Dramakan hosqer'!C33</f>
        <v>0</v>
      </c>
      <c r="E23" s="338">
        <f t="shared" si="0"/>
        <v>0</v>
      </c>
      <c r="F23" s="506"/>
    </row>
    <row r="24" spans="1:20" s="76" customFormat="1" ht="18" customHeight="1">
      <c r="A24" s="79">
        <v>2</v>
      </c>
      <c r="B24" s="326" t="s">
        <v>16</v>
      </c>
      <c r="C24" s="324">
        <v>38065.699999999997</v>
      </c>
      <c r="D24" s="325">
        <f>+'Dramakan hosqer'!C34</f>
        <v>22525</v>
      </c>
      <c r="E24" s="325">
        <f t="shared" si="0"/>
        <v>-15540.699999999997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6" t="s">
        <v>15</v>
      </c>
      <c r="C25" s="324">
        <v>2531.1</v>
      </c>
      <c r="D25" s="325">
        <f>+'Dramakan hosqer'!C35</f>
        <v>2425.9</v>
      </c>
      <c r="E25" s="325">
        <f t="shared" si="0"/>
        <v>-105.19999999999982</v>
      </c>
      <c r="F25" s="505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6" t="s">
        <v>14</v>
      </c>
      <c r="C26" s="324">
        <v>2085.6999999999998</v>
      </c>
      <c r="D26" s="325">
        <f>+'Dramakan hosqer'!C36</f>
        <v>2125.1999999999998</v>
      </c>
      <c r="E26" s="325">
        <f t="shared" si="0"/>
        <v>39.5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6" t="s">
        <v>17</v>
      </c>
      <c r="C27" s="324">
        <v>504.6</v>
      </c>
      <c r="D27" s="325">
        <f>+'Dramakan hosqer'!C37</f>
        <v>650.9</v>
      </c>
      <c r="E27" s="325">
        <f t="shared" si="0"/>
        <v>146.29999999999995</v>
      </c>
      <c r="F27" s="50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6" t="s">
        <v>18</v>
      </c>
      <c r="C28" s="324">
        <v>135.5</v>
      </c>
      <c r="D28" s="325">
        <f>+'Dramakan hosqer'!C38</f>
        <v>135.5</v>
      </c>
      <c r="E28" s="325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6" t="s">
        <v>19</v>
      </c>
      <c r="C29" s="324">
        <v>102</v>
      </c>
      <c r="D29" s="325">
        <f>+'Dramakan hosqer'!C39</f>
        <v>102</v>
      </c>
      <c r="E29" s="325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6" t="s">
        <v>20</v>
      </c>
      <c r="C30" s="325">
        <f>SUM(C31:C33)</f>
        <v>150</v>
      </c>
      <c r="D30" s="325">
        <f>SUM(D31:D33)</f>
        <v>159.6</v>
      </c>
      <c r="E30" s="325">
        <f t="shared" si="0"/>
        <v>9.5999999999999943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38">
        <f>+'Dramakan hosqer'!C41</f>
        <v>57.6</v>
      </c>
      <c r="E31" s="338">
        <f t="shared" si="0"/>
        <v>0</v>
      </c>
      <c r="F31" s="506"/>
    </row>
    <row r="32" spans="1:20" s="36" customFormat="1" ht="18" customHeight="1">
      <c r="A32" s="28">
        <v>8.1999999999999993</v>
      </c>
      <c r="B32" s="33" t="s">
        <v>22</v>
      </c>
      <c r="C32" s="300">
        <v>20.399999999999999</v>
      </c>
      <c r="D32" s="338">
        <f>+'Dramakan hosqer'!C42</f>
        <v>30</v>
      </c>
      <c r="E32" s="338">
        <f t="shared" si="0"/>
        <v>9.6000000000000014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38">
        <f>+'Dramakan hosqer'!C43</f>
        <v>72</v>
      </c>
      <c r="E33" s="338">
        <f t="shared" si="0"/>
        <v>0</v>
      </c>
      <c r="F33" s="506"/>
      <c r="I33" s="161"/>
    </row>
    <row r="34" spans="1:20" s="76" customFormat="1" ht="18" hidden="1" customHeight="1">
      <c r="A34" s="79">
        <v>9</v>
      </c>
      <c r="B34" s="326" t="s">
        <v>24</v>
      </c>
      <c r="C34" s="324"/>
      <c r="D34" s="325">
        <f>+'Dramakan hosqer'!C44</f>
        <v>0</v>
      </c>
      <c r="E34" s="325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6" t="s">
        <v>30</v>
      </c>
      <c r="C35" s="324">
        <v>1617</v>
      </c>
      <c r="D35" s="325">
        <f>+'Dramakan hosqer'!C45</f>
        <v>1916.1</v>
      </c>
      <c r="E35" s="325">
        <f t="shared" si="0"/>
        <v>299.09999999999991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6" t="s">
        <v>25</v>
      </c>
      <c r="C36" s="324">
        <v>400</v>
      </c>
      <c r="D36" s="325">
        <f>+'Dramakan hosqer'!C46</f>
        <v>400</v>
      </c>
      <c r="E36" s="325">
        <f t="shared" si="0"/>
        <v>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1" t="s">
        <v>75</v>
      </c>
      <c r="C37" s="324">
        <v>272</v>
      </c>
      <c r="D37" s="325">
        <f>+'Dramakan hosqer'!C47</f>
        <v>292</v>
      </c>
      <c r="E37" s="325">
        <f t="shared" si="0"/>
        <v>20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6" t="s">
        <v>48</v>
      </c>
      <c r="C38" s="324">
        <v>400</v>
      </c>
      <c r="D38" s="325">
        <f>+'Dramakan hosqer'!C48</f>
        <v>400</v>
      </c>
      <c r="E38" s="325">
        <f t="shared" si="0"/>
        <v>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6" t="s">
        <v>121</v>
      </c>
      <c r="C39" s="324">
        <v>80</v>
      </c>
      <c r="D39" s="325">
        <f>+'Dramakan hosqer'!C49</f>
        <v>50</v>
      </c>
      <c r="E39" s="325">
        <f t="shared" si="0"/>
        <v>-30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6" t="s">
        <v>122</v>
      </c>
      <c r="C40" s="324">
        <v>300</v>
      </c>
      <c r="D40" s="325">
        <f>+'Dramakan hosqer'!C50</f>
        <v>250</v>
      </c>
      <c r="E40" s="325">
        <f t="shared" si="0"/>
        <v>-50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6" t="s">
        <v>26</v>
      </c>
      <c r="C41" s="324">
        <v>500</v>
      </c>
      <c r="D41" s="325">
        <f>+'Dramakan hosqer'!C51</f>
        <v>500</v>
      </c>
      <c r="E41" s="325">
        <f t="shared" si="0"/>
        <v>0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6" t="s">
        <v>27</v>
      </c>
      <c r="C42" s="324">
        <v>109</v>
      </c>
      <c r="D42" s="325">
        <f>+'Dramakan hosqer'!C52</f>
        <v>109</v>
      </c>
      <c r="E42" s="325">
        <f t="shared" si="0"/>
        <v>0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6" t="s">
        <v>45</v>
      </c>
      <c r="C45" s="324">
        <v>150</v>
      </c>
      <c r="D45" s="325">
        <f>+'Dramakan hosqer'!C55</f>
        <v>150</v>
      </c>
      <c r="E45" s="325">
        <f t="shared" si="0"/>
        <v>0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6" t="s">
        <v>76</v>
      </c>
      <c r="C46" s="324">
        <v>70</v>
      </c>
      <c r="D46" s="325">
        <f>+'Dramakan hosqer'!C56</f>
        <v>70</v>
      </c>
      <c r="E46" s="325">
        <f t="shared" si="0"/>
        <v>0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6" t="s">
        <v>46</v>
      </c>
      <c r="C48" s="324">
        <v>3</v>
      </c>
      <c r="D48" s="325">
        <f>+'Dramakan hosqer'!C58</f>
        <v>3</v>
      </c>
      <c r="E48" s="325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6" t="s">
        <v>123</v>
      </c>
      <c r="C49" s="324"/>
      <c r="D49" s="325">
        <f>+'Dramakan hosqer'!C59</f>
        <v>0</v>
      </c>
      <c r="E49" s="325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6" t="s">
        <v>64</v>
      </c>
      <c r="C51" s="324"/>
      <c r="D51" s="325">
        <f>+'Dramakan hosqer'!C61</f>
        <v>44.5</v>
      </c>
      <c r="E51" s="325">
        <f t="shared" si="0"/>
        <v>44.5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190" t="s">
        <v>78</v>
      </c>
      <c r="C52" s="324">
        <v>50</v>
      </c>
      <c r="D52" s="325">
        <f>+'Dramakan hosqer'!C62</f>
        <v>0</v>
      </c>
      <c r="E52" s="325">
        <f t="shared" si="0"/>
        <v>-50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6" t="s">
        <v>155</v>
      </c>
      <c r="C53" s="324">
        <v>80</v>
      </c>
      <c r="D53" s="325">
        <f>+'Dramakan hosqer'!C63</f>
        <v>50</v>
      </c>
      <c r="E53" s="325">
        <f t="shared" si="0"/>
        <v>-30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23</v>
      </c>
      <c r="B54" s="329" t="str">
        <f>+'Dramakan hosqer'!B64</f>
        <v>Կնիքի ձեռք բերում</v>
      </c>
      <c r="C54" s="324"/>
      <c r="D54" s="325">
        <f>+'Dramakan hosqer'!C64</f>
        <v>0</v>
      </c>
      <c r="E54" s="324">
        <f>D54-C54</f>
        <v>0</v>
      </c>
      <c r="F54" s="50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24</v>
      </c>
      <c r="B55" s="329" t="str">
        <f>+'Dramakan hosqer'!B65</f>
        <v>Պետ ռեգիստրի վկայականի և լիցենզիայի փոփոխություն</v>
      </c>
      <c r="C55" s="324"/>
      <c r="D55" s="325">
        <f>+'Dramakan hosqer'!C65</f>
        <v>0</v>
      </c>
      <c r="E55" s="324">
        <f>D55-C55</f>
        <v>0</v>
      </c>
      <c r="F55" s="505"/>
      <c r="G55" s="491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2" t="s">
        <v>36</v>
      </c>
      <c r="C56" s="325">
        <f>SUM(C57:C59)</f>
        <v>0</v>
      </c>
      <c r="D56" s="325">
        <f>SUM(D57:D59)</f>
        <v>22</v>
      </c>
      <c r="E56" s="324">
        <f>D56-C56</f>
        <v>22</v>
      </c>
      <c r="F56" s="505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8">
        <f>+'Dramakan hosqer'!C67</f>
        <v>0</v>
      </c>
      <c r="E57" s="300">
        <f>D57-C57</f>
        <v>0</v>
      </c>
      <c r="F57" s="506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8">
        <f>+'Dramakan hosqer'!C68</f>
        <v>0</v>
      </c>
      <c r="E58" s="338">
        <f t="shared" si="0"/>
        <v>0</v>
      </c>
      <c r="F58" s="506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38">
        <f>+'Dramakan hosqer'!C69</f>
        <v>22</v>
      </c>
      <c r="E59" s="338">
        <f t="shared" si="0"/>
        <v>22</v>
      </c>
      <c r="F59" s="506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2" t="s">
        <v>38</v>
      </c>
      <c r="C60" s="324">
        <v>721.2</v>
      </c>
      <c r="D60" s="325">
        <f>+'Dramakan hosqer'!C70</f>
        <v>721.2</v>
      </c>
      <c r="E60" s="325">
        <f t="shared" si="0"/>
        <v>0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5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4">
        <f>+C63+C70</f>
        <v>810</v>
      </c>
      <c r="D62" s="334">
        <f>+D63+D70</f>
        <v>810</v>
      </c>
      <c r="E62" s="334">
        <f t="shared" si="0"/>
        <v>0</v>
      </c>
      <c r="F62" s="50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5" t="s">
        <v>90</v>
      </c>
      <c r="C63" s="325">
        <f>SUM(C64:C69)</f>
        <v>810</v>
      </c>
      <c r="D63" s="325">
        <f>SUM(D64:D69)</f>
        <v>810</v>
      </c>
      <c r="E63" s="325">
        <f t="shared" si="0"/>
        <v>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6" t="s">
        <v>87</v>
      </c>
      <c r="C64" s="324">
        <v>60</v>
      </c>
      <c r="D64" s="325">
        <f>+'Dramakan hosqer'!C74</f>
        <v>60</v>
      </c>
      <c r="E64" s="325">
        <f t="shared" ref="E64:E77" si="1">D64-C64</f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6" t="s">
        <v>88</v>
      </c>
      <c r="C65" s="324"/>
      <c r="D65" s="325">
        <f>+'Dramakan hosqer'!C75</f>
        <v>0</v>
      </c>
      <c r="E65" s="325">
        <f>D65-C65</f>
        <v>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1.2</v>
      </c>
      <c r="B66" s="336" t="s">
        <v>89</v>
      </c>
      <c r="C66" s="324">
        <v>750</v>
      </c>
      <c r="D66" s="325">
        <f>+'Dramakan hosqer'!C76</f>
        <v>750</v>
      </c>
      <c r="E66" s="325">
        <f t="shared" si="1"/>
        <v>0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5"/>
      <c r="G69" s="493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5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152</v>
      </c>
      <c r="C74" s="334">
        <f>SUM(C75:C76)</f>
        <v>0</v>
      </c>
      <c r="D74" s="334">
        <f>SUM(D75:D76)</f>
        <v>0</v>
      </c>
      <c r="E74" s="334">
        <f t="shared" si="1"/>
        <v>0</v>
      </c>
      <c r="F74" s="50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0" t="str">
        <f>+'Dramakan hosqer'!B85</f>
        <v>Սննդի գծով</v>
      </c>
      <c r="C75" s="324"/>
      <c r="D75" s="325">
        <f>+'Dramakan hosqer'!C85</f>
        <v>0</v>
      </c>
      <c r="E75" s="324">
        <f>D75-C75</f>
        <v>0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50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4">
        <f>C6+C7-C19</f>
        <v>1074.3999999999942</v>
      </c>
      <c r="D77" s="334">
        <f>D6+D7-D19</f>
        <v>2207.5</v>
      </c>
      <c r="E77" s="334">
        <f t="shared" si="1"/>
        <v>1133.1000000000058</v>
      </c>
      <c r="F77" s="50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9" t="str">
        <f>+'Ekamut-caxs'!C72</f>
        <v>Ա. Իսրաելյան</v>
      </c>
      <c r="E79" s="560"/>
      <c r="F79" s="48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8" t="s">
        <v>95</v>
      </c>
      <c r="E80" s="558"/>
      <c r="F80" s="507"/>
    </row>
    <row r="81" spans="1:20" s="20" customFormat="1" ht="22.5" hidden="1" customHeight="1">
      <c r="A81" s="21"/>
      <c r="B81" s="44" t="s">
        <v>6</v>
      </c>
      <c r="C81" s="21"/>
      <c r="D81" s="560" t="str">
        <f>+'Ekamut-caxs'!C74</f>
        <v>Հ. Խարազյան</v>
      </c>
      <c r="E81" s="560"/>
      <c r="F81" s="48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8" t="s">
        <v>95</v>
      </c>
      <c r="E82" s="558"/>
      <c r="F82" s="50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A79" sqref="A7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5" t="s">
        <v>69</v>
      </c>
      <c r="B1" s="565"/>
      <c r="C1" s="565"/>
      <c r="D1" s="565"/>
      <c r="E1" s="56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6" t="str">
        <f>+'Ekamut-caxs'!A8:D8</f>
        <v xml:space="preserve">«Երևանի հ․64 մսուր-մանկապարտեզ» ՀՈԱԿ-ի </v>
      </c>
      <c r="B2" s="567"/>
      <c r="C2" s="567"/>
      <c r="D2" s="567"/>
      <c r="E2" s="5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8" t="s">
        <v>157</v>
      </c>
      <c r="B3" s="568"/>
      <c r="C3" s="568"/>
      <c r="D3" s="568"/>
      <c r="E3" s="56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9" t="s">
        <v>265</v>
      </c>
      <c r="B4" s="569"/>
      <c r="C4" s="569"/>
      <c r="D4" s="569"/>
      <c r="E4" s="56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147</v>
      </c>
    </row>
    <row r="6" spans="1:22" s="254" customFormat="1" ht="56.25" customHeight="1">
      <c r="A6" s="250" t="s">
        <v>3</v>
      </c>
      <c r="B6" s="251" t="s">
        <v>158</v>
      </c>
      <c r="C6" s="250" t="s">
        <v>159</v>
      </c>
      <c r="D6" s="250" t="s">
        <v>160</v>
      </c>
      <c r="E6" s="252" t="s">
        <v>161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0" t="s">
        <v>162</v>
      </c>
      <c r="B7" s="571"/>
      <c r="C7" s="57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163</v>
      </c>
      <c r="C8" s="255"/>
      <c r="D8" s="257">
        <f>SUM(D9:D29)</f>
        <v>427.8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164</v>
      </c>
      <c r="C9" s="259" t="s">
        <v>165</v>
      </c>
      <c r="D9" s="32"/>
      <c r="E9" s="32"/>
    </row>
    <row r="10" spans="1:22" ht="27" customHeight="1">
      <c r="A10" s="259">
        <v>1.2</v>
      </c>
      <c r="B10" s="260" t="s">
        <v>166</v>
      </c>
      <c r="C10" s="259" t="s">
        <v>167</v>
      </c>
      <c r="D10" s="32"/>
      <c r="E10" s="32"/>
    </row>
    <row r="11" spans="1:22" ht="27" customHeight="1">
      <c r="A11" s="259">
        <v>1.3</v>
      </c>
      <c r="B11" s="260" t="s">
        <v>168</v>
      </c>
      <c r="C11" s="259" t="s">
        <v>169</v>
      </c>
      <c r="D11" s="32"/>
      <c r="E11" s="32"/>
    </row>
    <row r="12" spans="1:22" ht="27" customHeight="1">
      <c r="A12" s="259">
        <v>1.4</v>
      </c>
      <c r="B12" s="261" t="s">
        <v>170</v>
      </c>
      <c r="C12" s="262" t="s">
        <v>171</v>
      </c>
      <c r="D12" s="32"/>
      <c r="E12" s="32"/>
    </row>
    <row r="13" spans="1:22" ht="27" customHeight="1">
      <c r="A13" s="259">
        <v>1.5</v>
      </c>
      <c r="B13" s="261"/>
      <c r="C13" s="259" t="s">
        <v>172</v>
      </c>
      <c r="D13" s="32"/>
      <c r="E13" s="32"/>
    </row>
    <row r="14" spans="1:22" ht="18" customHeight="1">
      <c r="A14" s="259">
        <v>1.6</v>
      </c>
      <c r="B14" s="260" t="s">
        <v>224</v>
      </c>
      <c r="C14" s="259" t="s">
        <v>173</v>
      </c>
      <c r="D14" s="32"/>
      <c r="E14" s="32"/>
    </row>
    <row r="15" spans="1:22" ht="33.75" customHeight="1">
      <c r="A15" s="259">
        <v>1.7</v>
      </c>
      <c r="B15" s="261"/>
      <c r="C15" s="259" t="s">
        <v>196</v>
      </c>
      <c r="D15" s="32"/>
      <c r="E15" s="32"/>
    </row>
    <row r="16" spans="1:22" ht="22.5" customHeight="1">
      <c r="A16" s="259">
        <v>1.8</v>
      </c>
      <c r="B16" s="261"/>
      <c r="C16" s="263" t="s">
        <v>195</v>
      </c>
      <c r="D16" s="32">
        <v>33.5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174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174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174</v>
      </c>
      <c r="C25" s="259" t="s">
        <v>175</v>
      </c>
      <c r="D25" s="32">
        <v>263.3</v>
      </c>
      <c r="E25" s="32"/>
    </row>
    <row r="26" spans="1:22" ht="27.75" customHeight="1">
      <c r="A26" s="259">
        <v>2.8</v>
      </c>
      <c r="B26" s="261" t="s">
        <v>174</v>
      </c>
      <c r="C26" s="259" t="s">
        <v>176</v>
      </c>
      <c r="D26" s="32"/>
      <c r="E26" s="32"/>
    </row>
    <row r="27" spans="1:22" ht="27" customHeight="1">
      <c r="A27" s="259">
        <v>2.9</v>
      </c>
      <c r="B27" s="260" t="s">
        <v>177</v>
      </c>
      <c r="C27" s="259" t="s">
        <v>178</v>
      </c>
      <c r="D27" s="32"/>
      <c r="E27" s="32"/>
    </row>
    <row r="28" spans="1:22" ht="26.25" customHeight="1">
      <c r="A28" s="265">
        <v>2.1</v>
      </c>
      <c r="B28" s="261" t="s">
        <v>179</v>
      </c>
      <c r="C28" s="259" t="s">
        <v>180</v>
      </c>
      <c r="D28" s="32"/>
      <c r="E28" s="32"/>
    </row>
    <row r="29" spans="1:22" ht="26.25" customHeight="1">
      <c r="A29" s="265">
        <v>2.11</v>
      </c>
      <c r="B29" s="261"/>
      <c r="C29" s="263" t="s">
        <v>181</v>
      </c>
      <c r="D29" s="32">
        <v>131</v>
      </c>
      <c r="E29" s="32"/>
    </row>
    <row r="30" spans="1:22" s="267" customFormat="1" ht="34.5" customHeight="1">
      <c r="A30" s="255">
        <v>2</v>
      </c>
      <c r="B30" s="266" t="s">
        <v>182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183</v>
      </c>
      <c r="D31" s="32"/>
      <c r="E31" s="32"/>
    </row>
    <row r="32" spans="1:22" ht="21" customHeight="1">
      <c r="A32" s="259">
        <v>2.2000000000000002</v>
      </c>
      <c r="B32" s="261" t="s">
        <v>184</v>
      </c>
      <c r="C32" s="259" t="s">
        <v>185</v>
      </c>
      <c r="D32" s="32"/>
      <c r="E32" s="32"/>
    </row>
    <row r="33" spans="1:22" ht="26.25" customHeight="1">
      <c r="A33" s="259">
        <v>2.2999999999999998</v>
      </c>
      <c r="B33" s="261" t="s">
        <v>184</v>
      </c>
      <c r="C33" s="259" t="s">
        <v>186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427.8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0" t="s">
        <v>187</v>
      </c>
      <c r="B35" s="571"/>
      <c r="C35" s="57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164</v>
      </c>
      <c r="C36" s="259" t="s">
        <v>165</v>
      </c>
      <c r="D36" s="372">
        <v>456.2</v>
      </c>
      <c r="E36" s="32"/>
    </row>
    <row r="37" spans="1:22" ht="21" customHeight="1">
      <c r="A37" s="259">
        <v>1.2</v>
      </c>
      <c r="B37" s="260" t="s">
        <v>166</v>
      </c>
      <c r="C37" s="259" t="s">
        <v>167</v>
      </c>
      <c r="D37" s="372">
        <v>200.8</v>
      </c>
      <c r="E37" s="32"/>
    </row>
    <row r="38" spans="1:22" ht="21" customHeight="1">
      <c r="A38" s="259">
        <v>1.3</v>
      </c>
      <c r="B38" s="260" t="s">
        <v>168</v>
      </c>
      <c r="C38" s="259" t="s">
        <v>169</v>
      </c>
      <c r="D38" s="32">
        <v>25.7</v>
      </c>
      <c r="E38" s="32"/>
    </row>
    <row r="39" spans="1:22" ht="21" customHeight="1">
      <c r="A39" s="259">
        <v>1.4</v>
      </c>
      <c r="B39" s="261" t="s">
        <v>170</v>
      </c>
      <c r="C39" s="262" t="s">
        <v>171</v>
      </c>
      <c r="D39" s="32"/>
      <c r="E39" s="32"/>
    </row>
    <row r="40" spans="1:22" ht="21" customHeight="1">
      <c r="A40" s="259">
        <v>1.5</v>
      </c>
      <c r="B40" s="261"/>
      <c r="C40" s="259" t="s">
        <v>172</v>
      </c>
      <c r="D40" s="32"/>
      <c r="E40" s="32"/>
    </row>
    <row r="41" spans="1:22" ht="20.25" customHeight="1">
      <c r="A41" s="259">
        <v>1.6</v>
      </c>
      <c r="B41" s="260" t="s">
        <v>224</v>
      </c>
      <c r="C41" s="259" t="s">
        <v>173</v>
      </c>
      <c r="D41" s="32">
        <v>11.7</v>
      </c>
      <c r="E41" s="32"/>
    </row>
    <row r="42" spans="1:22" ht="33.75" customHeight="1">
      <c r="A42" s="259">
        <v>1.7</v>
      </c>
      <c r="B42" s="261"/>
      <c r="C42" s="259" t="s">
        <v>196</v>
      </c>
      <c r="D42" s="32"/>
      <c r="E42" s="32"/>
    </row>
    <row r="43" spans="1:22" ht="23.25" customHeight="1">
      <c r="A43" s="259">
        <v>1.8</v>
      </c>
      <c r="B43" s="261"/>
      <c r="C43" s="263" t="s">
        <v>195</v>
      </c>
      <c r="D43" s="32">
        <v>26.8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174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174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174</v>
      </c>
      <c r="C49" s="259" t="s">
        <v>175</v>
      </c>
      <c r="D49" s="32"/>
      <c r="E49" s="32"/>
    </row>
    <row r="50" spans="1:22" ht="24" customHeight="1">
      <c r="A50" s="259">
        <v>2.5</v>
      </c>
      <c r="B50" s="261" t="s">
        <v>174</v>
      </c>
      <c r="C50" s="259" t="s">
        <v>176</v>
      </c>
      <c r="D50" s="32"/>
      <c r="E50" s="32"/>
    </row>
    <row r="51" spans="1:22" ht="24" customHeight="1">
      <c r="A51" s="259">
        <v>2.6</v>
      </c>
      <c r="B51" s="260" t="s">
        <v>177</v>
      </c>
      <c r="C51" s="259" t="s">
        <v>178</v>
      </c>
      <c r="D51" s="32"/>
      <c r="E51" s="32"/>
    </row>
    <row r="52" spans="1:22" ht="24" customHeight="1">
      <c r="A52" s="259">
        <v>2.7</v>
      </c>
      <c r="B52" s="261" t="s">
        <v>179</v>
      </c>
      <c r="C52" s="259" t="s">
        <v>180</v>
      </c>
      <c r="D52" s="32"/>
      <c r="E52" s="32"/>
    </row>
    <row r="53" spans="1:22" ht="24" customHeight="1">
      <c r="A53" s="259">
        <v>2.8</v>
      </c>
      <c r="B53" s="261"/>
      <c r="C53" s="263" t="s">
        <v>181</v>
      </c>
      <c r="D53" s="32"/>
      <c r="E53" s="32"/>
    </row>
    <row r="54" spans="1:22" s="248" customFormat="1" ht="33" customHeight="1">
      <c r="A54" s="259"/>
      <c r="B54" s="256" t="s">
        <v>188</v>
      </c>
      <c r="C54" s="31"/>
      <c r="D54" s="257">
        <f>SUM(D55:D58)</f>
        <v>0</v>
      </c>
      <c r="E54" s="32"/>
      <c r="F54" s="405">
        <f>SUM(D36:D53)</f>
        <v>721.2</v>
      </c>
      <c r="G54" s="405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194</v>
      </c>
      <c r="D55" s="373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183</v>
      </c>
      <c r="D56" s="32"/>
      <c r="E56" s="259"/>
    </row>
    <row r="57" spans="1:22" ht="24.75" customHeight="1">
      <c r="A57" s="259">
        <v>1.3</v>
      </c>
      <c r="B57" s="261" t="s">
        <v>179</v>
      </c>
      <c r="C57" s="259" t="s">
        <v>185</v>
      </c>
      <c r="D57" s="32"/>
      <c r="E57" s="32"/>
    </row>
    <row r="58" spans="1:22" ht="24.75" customHeight="1">
      <c r="A58" s="259">
        <v>1.4</v>
      </c>
      <c r="B58" s="261" t="s">
        <v>179</v>
      </c>
      <c r="C58" s="259" t="s">
        <v>186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721.2</v>
      </c>
      <c r="E59" s="278"/>
      <c r="F59" s="508">
        <f>+D59-D54</f>
        <v>721.2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189</v>
      </c>
    </row>
    <row r="62" spans="1:22" ht="59.25" customHeight="1">
      <c r="A62" s="280">
        <v>1</v>
      </c>
      <c r="B62" s="281" t="s">
        <v>248</v>
      </c>
      <c r="C62" s="277">
        <v>950.5</v>
      </c>
      <c r="D62" s="561" t="s">
        <v>190</v>
      </c>
      <c r="E62" s="562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3" t="s">
        <v>269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4" t="s">
        <v>95</v>
      </c>
      <c r="E65" s="56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3" t="s">
        <v>270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4" t="s">
        <v>95</v>
      </c>
      <c r="E67" s="56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A79" sqref="A7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9" t="s">
        <v>69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4" s="22" customFormat="1" ht="25.5" customHeight="1">
      <c r="A2" s="546" t="str">
        <f>+'Ekamut-caxs'!A8</f>
        <v xml:space="preserve">«Երևանի հ․64 մսուր-մանկապարտեզ»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4" ht="25.5" customHeight="1">
      <c r="A3" s="580" t="s">
        <v>249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4" ht="21" customHeight="1" thickBot="1">
      <c r="M4" s="414" t="s">
        <v>0</v>
      </c>
    </row>
    <row r="5" spans="1:14" ht="33.75" customHeight="1">
      <c r="A5" s="586" t="s">
        <v>153</v>
      </c>
      <c r="B5" s="588" t="s">
        <v>70</v>
      </c>
      <c r="C5" s="590" t="s">
        <v>232</v>
      </c>
      <c r="D5" s="581" t="s">
        <v>206</v>
      </c>
      <c r="E5" s="582"/>
      <c r="F5" s="582"/>
      <c r="G5" s="582"/>
      <c r="H5" s="582"/>
      <c r="I5" s="582"/>
      <c r="J5" s="582"/>
      <c r="K5" s="582"/>
      <c r="L5" s="583"/>
      <c r="M5" s="584" t="s">
        <v>156</v>
      </c>
    </row>
    <row r="6" spans="1:14" ht="79.5" customHeight="1">
      <c r="A6" s="587"/>
      <c r="B6" s="589"/>
      <c r="C6" s="591"/>
      <c r="D6" s="415" t="s">
        <v>225</v>
      </c>
      <c r="E6" s="416" t="s">
        <v>236</v>
      </c>
      <c r="F6" s="416" t="s">
        <v>237</v>
      </c>
      <c r="G6" s="416" t="s">
        <v>154</v>
      </c>
      <c r="H6" s="416" t="s">
        <v>209</v>
      </c>
      <c r="I6" s="416" t="s">
        <v>208</v>
      </c>
      <c r="J6" s="416" t="s">
        <v>120</v>
      </c>
      <c r="K6" s="417" t="s">
        <v>262</v>
      </c>
      <c r="L6" s="418" t="s">
        <v>207</v>
      </c>
      <c r="M6" s="585"/>
    </row>
    <row r="7" spans="1:14" ht="27.75" customHeight="1">
      <c r="A7" s="415">
        <v>1</v>
      </c>
      <c r="B7" s="419" t="s">
        <v>216</v>
      </c>
      <c r="C7" s="420">
        <v>52996.800000000003</v>
      </c>
      <c r="D7" s="421">
        <v>10122.200000000001</v>
      </c>
      <c r="E7" s="422"/>
      <c r="F7" s="422"/>
      <c r="G7" s="422">
        <v>111.1</v>
      </c>
      <c r="H7" s="422">
        <v>300</v>
      </c>
      <c r="I7" s="422">
        <v>300</v>
      </c>
      <c r="J7" s="422"/>
      <c r="K7" s="422"/>
      <c r="L7" s="423"/>
      <c r="M7" s="424">
        <f>ROUND(SUM(C7:L7),1)</f>
        <v>63830.1</v>
      </c>
    </row>
    <row r="8" spans="1:14" ht="28.5" customHeight="1">
      <c r="A8" s="415">
        <v>1.1000000000000001</v>
      </c>
      <c r="B8" s="425" t="s">
        <v>120</v>
      </c>
      <c r="C8" s="426"/>
      <c r="D8" s="427" t="s">
        <v>197</v>
      </c>
      <c r="E8" s="428" t="s">
        <v>197</v>
      </c>
      <c r="F8" s="428" t="s">
        <v>197</v>
      </c>
      <c r="G8" s="428" t="s">
        <v>197</v>
      </c>
      <c r="H8" s="428" t="s">
        <v>197</v>
      </c>
      <c r="I8" s="428" t="s">
        <v>197</v>
      </c>
      <c r="J8" s="428" t="s">
        <v>197</v>
      </c>
      <c r="K8" s="428" t="s">
        <v>197</v>
      </c>
      <c r="L8" s="429" t="s">
        <v>197</v>
      </c>
      <c r="M8" s="430" t="s">
        <v>197</v>
      </c>
    </row>
    <row r="9" spans="1:14" ht="30" customHeight="1">
      <c r="A9" s="415">
        <v>1.2</v>
      </c>
      <c r="B9" s="425" t="s">
        <v>207</v>
      </c>
      <c r="C9" s="426"/>
      <c r="D9" s="427" t="s">
        <v>197</v>
      </c>
      <c r="E9" s="428" t="s">
        <v>197</v>
      </c>
      <c r="F9" s="428" t="s">
        <v>197</v>
      </c>
      <c r="G9" s="428" t="s">
        <v>197</v>
      </c>
      <c r="H9" s="428" t="s">
        <v>197</v>
      </c>
      <c r="I9" s="428" t="s">
        <v>197</v>
      </c>
      <c r="J9" s="428" t="s">
        <v>197</v>
      </c>
      <c r="K9" s="428" t="s">
        <v>197</v>
      </c>
      <c r="L9" s="429" t="s">
        <v>197</v>
      </c>
      <c r="M9" s="430" t="s">
        <v>197</v>
      </c>
    </row>
    <row r="10" spans="1:14" ht="35.25" customHeight="1">
      <c r="A10" s="415">
        <v>2</v>
      </c>
      <c r="B10" s="509" t="s">
        <v>92</v>
      </c>
      <c r="C10" s="431">
        <v>120</v>
      </c>
      <c r="D10" s="421">
        <v>24</v>
      </c>
      <c r="E10" s="428" t="s">
        <v>197</v>
      </c>
      <c r="F10" s="428" t="s">
        <v>197</v>
      </c>
      <c r="G10" s="428" t="s">
        <v>197</v>
      </c>
      <c r="H10" s="428" t="s">
        <v>197</v>
      </c>
      <c r="I10" s="428" t="s">
        <v>197</v>
      </c>
      <c r="J10" s="428" t="s">
        <v>197</v>
      </c>
      <c r="K10" s="428" t="s">
        <v>197</v>
      </c>
      <c r="L10" s="429" t="s">
        <v>197</v>
      </c>
      <c r="M10" s="424">
        <f>ROUND(SUM(C10:L10),1)</f>
        <v>144</v>
      </c>
    </row>
    <row r="11" spans="1:14" s="439" customFormat="1" ht="34.5" customHeight="1" thickBot="1">
      <c r="A11" s="432"/>
      <c r="B11" s="433" t="s">
        <v>71</v>
      </c>
      <c r="C11" s="434" t="s">
        <v>197</v>
      </c>
      <c r="D11" s="435" t="s">
        <v>197</v>
      </c>
      <c r="E11" s="436" t="s">
        <v>197</v>
      </c>
      <c r="F11" s="436" t="s">
        <v>197</v>
      </c>
      <c r="G11" s="436" t="s">
        <v>197</v>
      </c>
      <c r="H11" s="436" t="s">
        <v>197</v>
      </c>
      <c r="I11" s="436" t="s">
        <v>197</v>
      </c>
      <c r="J11" s="436" t="s">
        <v>197</v>
      </c>
      <c r="K11" s="436" t="s">
        <v>197</v>
      </c>
      <c r="L11" s="437" t="s">
        <v>197</v>
      </c>
      <c r="M11" s="438">
        <f>ROUND(SUM(M7:M10),1)</f>
        <v>63974.1</v>
      </c>
    </row>
    <row r="12" spans="1:14" s="439" customFormat="1" ht="34.5" customHeight="1">
      <c r="A12" s="440"/>
      <c r="B12" s="441"/>
      <c r="C12" s="412"/>
      <c r="D12" s="442">
        <v>5061066</v>
      </c>
      <c r="E12" s="443">
        <f>+D12*2</f>
        <v>10122132</v>
      </c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6"/>
      <c r="I13" s="196"/>
      <c r="J13" s="449"/>
      <c r="K13" s="574"/>
      <c r="L13" s="574"/>
      <c r="M13" s="452"/>
    </row>
    <row r="14" spans="1:14" s="440" customFormat="1" ht="69" customHeight="1">
      <c r="B14" s="575" t="s">
        <v>212</v>
      </c>
      <c r="C14" s="578"/>
      <c r="D14" s="576"/>
      <c r="G14" s="449"/>
      <c r="H14" s="449"/>
      <c r="I14" s="575" t="s">
        <v>211</v>
      </c>
      <c r="J14" s="576"/>
      <c r="K14" s="449"/>
      <c r="L14" s="449"/>
      <c r="M14" s="449"/>
    </row>
    <row r="15" spans="1:14" s="440" customFormat="1" ht="48" customHeight="1">
      <c r="B15" s="453" t="s">
        <v>193</v>
      </c>
      <c r="C15" s="454" t="s">
        <v>238</v>
      </c>
      <c r="D15" s="454" t="s">
        <v>239</v>
      </c>
      <c r="G15" s="455"/>
      <c r="H15" s="456"/>
      <c r="I15" s="453" t="s">
        <v>193</v>
      </c>
      <c r="J15" s="454" t="s">
        <v>210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77" t="str">
        <f>+'Ekamut-caxs'!C72</f>
        <v>Ա. Իսրաելյան</v>
      </c>
      <c r="I19" s="577"/>
      <c r="J19" s="577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73" t="s">
        <v>95</v>
      </c>
      <c r="I20" s="573"/>
      <c r="J20" s="573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72" t="str">
        <f>+'Ekamut-caxs'!C74</f>
        <v>Հ. Խարազյան</v>
      </c>
      <c r="I21" s="572"/>
      <c r="J21" s="572"/>
      <c r="K21" s="484"/>
    </row>
    <row r="22" spans="1:13" s="476" customFormat="1" ht="18.75" customHeight="1">
      <c r="E22" s="478" t="s">
        <v>94</v>
      </c>
      <c r="F22" s="479"/>
      <c r="G22" s="480"/>
      <c r="H22" s="573" t="s">
        <v>95</v>
      </c>
      <c r="I22" s="573"/>
      <c r="J22" s="573"/>
      <c r="K22" s="479"/>
    </row>
    <row r="23" spans="1:13" s="485" customFormat="1" ht="15.6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A79" sqref="A7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5" t="s">
        <v>69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4" customFormat="1" ht="21.75" customHeight="1">
      <c r="A2" s="596" t="str">
        <f>+'Ekamut-caxs'!A8:D8</f>
        <v xml:space="preserve">«Երևանի հ․64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4" customFormat="1" ht="21" customHeight="1">
      <c r="A3" s="596" t="s">
        <v>96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/>
    <row r="5" spans="1:13" s="172" customFormat="1" ht="24.75" customHeight="1">
      <c r="A5" s="598" t="s">
        <v>117</v>
      </c>
      <c r="B5" s="600" t="s">
        <v>97</v>
      </c>
      <c r="C5" s="592" t="s">
        <v>98</v>
      </c>
      <c r="D5" s="593"/>
      <c r="E5" s="593"/>
      <c r="F5" s="594"/>
      <c r="G5" s="602" t="s">
        <v>99</v>
      </c>
      <c r="H5" s="602"/>
      <c r="I5" s="602"/>
      <c r="J5" s="602"/>
      <c r="K5" s="592" t="s">
        <v>144</v>
      </c>
      <c r="L5" s="593"/>
      <c r="M5" s="594"/>
    </row>
    <row r="6" spans="1:13" s="176" customFormat="1" ht="51" customHeight="1">
      <c r="A6" s="599"/>
      <c r="B6" s="601"/>
      <c r="C6" s="173" t="s">
        <v>228</v>
      </c>
      <c r="D6" s="174" t="s">
        <v>229</v>
      </c>
      <c r="E6" s="174" t="s">
        <v>250</v>
      </c>
      <c r="F6" s="175" t="s">
        <v>251</v>
      </c>
      <c r="G6" s="174" t="s">
        <v>231</v>
      </c>
      <c r="H6" s="224" t="s">
        <v>229</v>
      </c>
      <c r="I6" s="174" t="s">
        <v>252</v>
      </c>
      <c r="J6" s="224" t="s">
        <v>251</v>
      </c>
      <c r="K6" s="174" t="s">
        <v>228</v>
      </c>
      <c r="L6" s="174" t="s">
        <v>250</v>
      </c>
      <c r="M6" s="175" t="s">
        <v>251</v>
      </c>
    </row>
    <row r="7" spans="1:13" ht="19.5" customHeight="1">
      <c r="A7" s="166">
        <v>1</v>
      </c>
      <c r="B7" s="231" t="s">
        <v>100</v>
      </c>
      <c r="C7" s="316" t="s">
        <v>230</v>
      </c>
      <c r="D7" s="308" t="s">
        <v>230</v>
      </c>
      <c r="E7" s="528">
        <v>3994</v>
      </c>
      <c r="F7" s="529">
        <v>555166</v>
      </c>
      <c r="G7" s="321" t="s">
        <v>230</v>
      </c>
      <c r="H7" s="308" t="s">
        <v>230</v>
      </c>
      <c r="I7" s="528">
        <v>4241</v>
      </c>
      <c r="J7" s="532">
        <v>193076</v>
      </c>
      <c r="K7" s="369" t="s">
        <v>230</v>
      </c>
      <c r="L7" s="528">
        <v>129</v>
      </c>
      <c r="M7" s="534">
        <f>+L7*200.47</f>
        <v>25860.63</v>
      </c>
    </row>
    <row r="8" spans="1:13" ht="19.5" customHeight="1">
      <c r="A8" s="166">
        <v>2</v>
      </c>
      <c r="B8" s="231" t="s">
        <v>101</v>
      </c>
      <c r="C8" s="316" t="s">
        <v>230</v>
      </c>
      <c r="D8" s="308" t="s">
        <v>230</v>
      </c>
      <c r="E8" s="528">
        <v>2874</v>
      </c>
      <c r="F8" s="529">
        <v>399486</v>
      </c>
      <c r="G8" s="321" t="s">
        <v>230</v>
      </c>
      <c r="H8" s="308" t="s">
        <v>230</v>
      </c>
      <c r="I8" s="528">
        <v>3554</v>
      </c>
      <c r="J8" s="532">
        <v>177812</v>
      </c>
      <c r="K8" s="369" t="s">
        <v>230</v>
      </c>
      <c r="L8" s="528">
        <v>195</v>
      </c>
      <c r="M8" s="534">
        <f t="shared" ref="M8:M18" si="0">+L8*200.47</f>
        <v>39091.65</v>
      </c>
    </row>
    <row r="9" spans="1:13" ht="19.5" customHeight="1">
      <c r="A9" s="166">
        <v>3</v>
      </c>
      <c r="B9" s="231" t="s">
        <v>102</v>
      </c>
      <c r="C9" s="316" t="s">
        <v>230</v>
      </c>
      <c r="D9" s="308" t="s">
        <v>230</v>
      </c>
      <c r="E9" s="528">
        <v>3002</v>
      </c>
      <c r="F9" s="529">
        <v>417278</v>
      </c>
      <c r="G9" s="321" t="s">
        <v>230</v>
      </c>
      <c r="H9" s="308" t="s">
        <v>230</v>
      </c>
      <c r="I9" s="528">
        <v>0</v>
      </c>
      <c r="J9" s="532">
        <v>0</v>
      </c>
      <c r="K9" s="369" t="s">
        <v>230</v>
      </c>
      <c r="L9" s="528">
        <v>239</v>
      </c>
      <c r="M9" s="534">
        <f t="shared" si="0"/>
        <v>47912.33</v>
      </c>
    </row>
    <row r="10" spans="1:13" ht="19.5" customHeight="1">
      <c r="A10" s="166">
        <v>4</v>
      </c>
      <c r="B10" s="231" t="s">
        <v>103</v>
      </c>
      <c r="C10" s="317" t="s">
        <v>230</v>
      </c>
      <c r="D10" s="309" t="s">
        <v>230</v>
      </c>
      <c r="E10" s="528">
        <v>272</v>
      </c>
      <c r="F10" s="529">
        <v>39086.400000000001</v>
      </c>
      <c r="G10" s="321" t="s">
        <v>230</v>
      </c>
      <c r="H10" s="312" t="s">
        <v>230</v>
      </c>
      <c r="I10" s="528">
        <v>5447</v>
      </c>
      <c r="J10" s="532">
        <v>275696</v>
      </c>
      <c r="K10" s="369" t="s">
        <v>230</v>
      </c>
      <c r="L10" s="528">
        <v>286</v>
      </c>
      <c r="M10" s="534">
        <f t="shared" si="0"/>
        <v>57334.42</v>
      </c>
    </row>
    <row r="11" spans="1:13" ht="19.5" customHeight="1">
      <c r="A11" s="166">
        <v>5</v>
      </c>
      <c r="B11" s="231" t="s">
        <v>104</v>
      </c>
      <c r="C11" s="317" t="s">
        <v>230</v>
      </c>
      <c r="D11" s="309" t="s">
        <v>230</v>
      </c>
      <c r="E11" s="528"/>
      <c r="F11" s="529"/>
      <c r="G11" s="321" t="s">
        <v>230</v>
      </c>
      <c r="H11" s="312" t="s">
        <v>230</v>
      </c>
      <c r="I11" s="528">
        <v>3120</v>
      </c>
      <c r="J11" s="532">
        <v>162458</v>
      </c>
      <c r="K11" s="369" t="s">
        <v>230</v>
      </c>
      <c r="L11" s="528">
        <v>245</v>
      </c>
      <c r="M11" s="534">
        <f t="shared" si="0"/>
        <v>49115.15</v>
      </c>
    </row>
    <row r="12" spans="1:13" ht="19.5" customHeight="1">
      <c r="A12" s="166">
        <v>6</v>
      </c>
      <c r="B12" s="231" t="s">
        <v>105</v>
      </c>
      <c r="C12" s="317" t="s">
        <v>230</v>
      </c>
      <c r="D12" s="309" t="s">
        <v>230</v>
      </c>
      <c r="E12" s="528"/>
      <c r="F12" s="529"/>
      <c r="G12" s="321" t="s">
        <v>230</v>
      </c>
      <c r="H12" s="312" t="s">
        <v>230</v>
      </c>
      <c r="I12" s="528">
        <v>3000</v>
      </c>
      <c r="J12" s="532">
        <v>156840</v>
      </c>
      <c r="K12" s="369" t="s">
        <v>230</v>
      </c>
      <c r="L12" s="528">
        <v>230</v>
      </c>
      <c r="M12" s="534">
        <f t="shared" si="0"/>
        <v>46108.1</v>
      </c>
    </row>
    <row r="13" spans="1:13" ht="19.5" customHeight="1">
      <c r="A13" s="166">
        <v>7</v>
      </c>
      <c r="B13" s="231" t="s">
        <v>106</v>
      </c>
      <c r="C13" s="317" t="s">
        <v>230</v>
      </c>
      <c r="D13" s="309" t="s">
        <v>230</v>
      </c>
      <c r="E13" s="528"/>
      <c r="F13" s="529"/>
      <c r="G13" s="321" t="s">
        <v>230</v>
      </c>
      <c r="H13" s="312" t="s">
        <v>230</v>
      </c>
      <c r="I13" s="528">
        <v>2880</v>
      </c>
      <c r="J13" s="532">
        <v>148822</v>
      </c>
      <c r="K13" s="369" t="s">
        <v>230</v>
      </c>
      <c r="L13" s="528">
        <v>310</v>
      </c>
      <c r="M13" s="534">
        <f t="shared" si="0"/>
        <v>62145.7</v>
      </c>
    </row>
    <row r="14" spans="1:13" ht="19.5" customHeight="1">
      <c r="A14" s="166">
        <v>8</v>
      </c>
      <c r="B14" s="232" t="s">
        <v>107</v>
      </c>
      <c r="C14" s="317" t="s">
        <v>230</v>
      </c>
      <c r="D14" s="309" t="s">
        <v>230</v>
      </c>
      <c r="E14" s="528"/>
      <c r="F14" s="529"/>
      <c r="G14" s="321" t="s">
        <v>230</v>
      </c>
      <c r="H14" s="312" t="s">
        <v>230</v>
      </c>
      <c r="I14" s="528">
        <v>3000</v>
      </c>
      <c r="J14" s="532">
        <v>155240</v>
      </c>
      <c r="K14" s="369" t="s">
        <v>230</v>
      </c>
      <c r="L14" s="528">
        <v>267</v>
      </c>
      <c r="M14" s="534">
        <f t="shared" si="0"/>
        <v>53525.49</v>
      </c>
    </row>
    <row r="15" spans="1:13" ht="19.5" customHeight="1">
      <c r="A15" s="166">
        <v>9</v>
      </c>
      <c r="B15" s="232" t="s">
        <v>108</v>
      </c>
      <c r="C15" s="317" t="s">
        <v>230</v>
      </c>
      <c r="D15" s="309" t="s">
        <v>230</v>
      </c>
      <c r="E15" s="528"/>
      <c r="F15" s="529"/>
      <c r="G15" s="321" t="s">
        <v>230</v>
      </c>
      <c r="H15" s="312" t="s">
        <v>230</v>
      </c>
      <c r="I15" s="528">
        <v>2960</v>
      </c>
      <c r="J15" s="532">
        <v>154301</v>
      </c>
      <c r="K15" s="369" t="s">
        <v>230</v>
      </c>
      <c r="L15" s="528">
        <v>398</v>
      </c>
      <c r="M15" s="534">
        <f t="shared" si="0"/>
        <v>79787.06</v>
      </c>
    </row>
    <row r="16" spans="1:13" ht="19.5" customHeight="1">
      <c r="A16" s="166">
        <v>10</v>
      </c>
      <c r="B16" s="232" t="s">
        <v>109</v>
      </c>
      <c r="C16" s="317" t="s">
        <v>230</v>
      </c>
      <c r="D16" s="309" t="s">
        <v>230</v>
      </c>
      <c r="E16" s="528"/>
      <c r="F16" s="529"/>
      <c r="G16" s="320" t="s">
        <v>230</v>
      </c>
      <c r="H16" s="312" t="s">
        <v>230</v>
      </c>
      <c r="I16" s="528">
        <v>3640</v>
      </c>
      <c r="J16" s="532">
        <v>190667</v>
      </c>
      <c r="K16" s="369" t="s">
        <v>230</v>
      </c>
      <c r="L16" s="528">
        <v>299</v>
      </c>
      <c r="M16" s="534">
        <f t="shared" si="0"/>
        <v>59940.53</v>
      </c>
    </row>
    <row r="17" spans="1:13" ht="19.5" customHeight="1">
      <c r="A17" s="166">
        <v>11</v>
      </c>
      <c r="B17" s="232" t="s">
        <v>110</v>
      </c>
      <c r="C17" s="526">
        <v>2054</v>
      </c>
      <c r="D17" s="527">
        <v>285506</v>
      </c>
      <c r="E17" s="535">
        <v>3434</v>
      </c>
      <c r="F17" s="529">
        <f>+E17*143.7-52500</f>
        <v>440965.8</v>
      </c>
      <c r="G17" s="530">
        <v>3609</v>
      </c>
      <c r="H17" s="531">
        <v>168900</v>
      </c>
      <c r="I17" s="528">
        <v>4241</v>
      </c>
      <c r="J17" s="532">
        <f>+I17*53.48</f>
        <v>226808.68</v>
      </c>
      <c r="K17" s="533">
        <v>258</v>
      </c>
      <c r="L17" s="528">
        <v>350</v>
      </c>
      <c r="M17" s="534">
        <f t="shared" si="0"/>
        <v>70164.5</v>
      </c>
    </row>
    <row r="18" spans="1:13" ht="19.5" customHeight="1">
      <c r="A18" s="166">
        <v>12</v>
      </c>
      <c r="B18" s="232" t="s">
        <v>111</v>
      </c>
      <c r="C18" s="526">
        <v>3279</v>
      </c>
      <c r="D18" s="527">
        <v>455781</v>
      </c>
      <c r="E18" s="535">
        <v>3994</v>
      </c>
      <c r="F18" s="529">
        <f>+E18*143.7</f>
        <v>573937.79999999993</v>
      </c>
      <c r="G18" s="530">
        <v>4319</v>
      </c>
      <c r="H18" s="531">
        <v>200819</v>
      </c>
      <c r="I18" s="528">
        <v>5300</v>
      </c>
      <c r="J18" s="532">
        <f>+I18*53.48</f>
        <v>283444</v>
      </c>
      <c r="K18" s="533">
        <v>143</v>
      </c>
      <c r="L18" s="535">
        <v>299</v>
      </c>
      <c r="M18" s="534">
        <f t="shared" si="0"/>
        <v>59940.53</v>
      </c>
    </row>
    <row r="19" spans="1:13" ht="32.25" customHeight="1" thickBot="1">
      <c r="A19" s="233"/>
      <c r="B19" s="239" t="s">
        <v>93</v>
      </c>
      <c r="C19" s="318">
        <f t="shared" ref="C19:K19" si="1">SUM(C7:C18)</f>
        <v>5333</v>
      </c>
      <c r="D19" s="313">
        <f t="shared" si="1"/>
        <v>741287</v>
      </c>
      <c r="E19" s="319">
        <f t="shared" si="1"/>
        <v>17570</v>
      </c>
      <c r="F19" s="314">
        <f>SUM(F7:F18)</f>
        <v>2425920</v>
      </c>
      <c r="G19" s="322">
        <f>SUM(G7:G18)</f>
        <v>7928</v>
      </c>
      <c r="H19" s="313">
        <f>SUM(H7:H18)</f>
        <v>369719</v>
      </c>
      <c r="I19" s="319">
        <f>SUM(I7:I18)</f>
        <v>41383</v>
      </c>
      <c r="J19" s="315">
        <f>SUM(J7:J18)</f>
        <v>2125164.6799999997</v>
      </c>
      <c r="K19" s="318">
        <f t="shared" si="1"/>
        <v>401</v>
      </c>
      <c r="L19" s="319">
        <f>SUM(L7:L18)</f>
        <v>3247</v>
      </c>
      <c r="M19" s="314">
        <f>SUM(M7:M18)</f>
        <v>650926.09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2425.9</v>
      </c>
      <c r="G20" s="292"/>
      <c r="H20" s="211"/>
      <c r="I20" s="292"/>
      <c r="J20" s="211">
        <f>ROUND(J19/1000,1)</f>
        <v>2125.1999999999998</v>
      </c>
      <c r="K20" s="292"/>
      <c r="L20" s="292"/>
      <c r="M20" s="211">
        <f>ROUND(M19/1000,1)</f>
        <v>650.9</v>
      </c>
    </row>
    <row r="21" spans="1:13" ht="18.75" customHeight="1" thickBot="1">
      <c r="A21" s="228"/>
      <c r="B21" s="597" t="s">
        <v>201</v>
      </c>
      <c r="C21" s="597"/>
      <c r="D21" s="597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148</v>
      </c>
      <c r="C22" s="236" t="s">
        <v>149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6"/>
      <c r="D23" s="396"/>
      <c r="E23" s="396"/>
      <c r="F23" s="310"/>
      <c r="G23" s="397"/>
      <c r="H23" s="396"/>
      <c r="I23" s="396"/>
      <c r="J23" s="311"/>
      <c r="K23" s="397"/>
      <c r="L23" s="396"/>
      <c r="M23" s="311"/>
    </row>
    <row r="24" spans="1:13" ht="23.25" customHeight="1">
      <c r="A24" s="214">
        <v>2</v>
      </c>
      <c r="B24" s="207"/>
      <c r="C24" s="396"/>
      <c r="D24" s="396"/>
      <c r="E24" s="396"/>
      <c r="F24" s="310"/>
      <c r="G24" s="397"/>
      <c r="H24" s="396"/>
      <c r="I24" s="396"/>
      <c r="J24" s="311"/>
      <c r="K24" s="397"/>
      <c r="L24" s="396"/>
      <c r="M24" s="311"/>
    </row>
    <row r="25" spans="1:13" s="176" customFormat="1" ht="23.25" customHeight="1">
      <c r="A25" s="166">
        <v>3</v>
      </c>
      <c r="B25" s="208"/>
      <c r="C25" s="398"/>
      <c r="D25" s="398"/>
      <c r="E25" s="398"/>
      <c r="F25" s="399"/>
      <c r="G25" s="400"/>
      <c r="H25" s="398"/>
      <c r="I25" s="398"/>
      <c r="J25" s="399"/>
      <c r="K25" s="400"/>
      <c r="L25" s="398"/>
      <c r="M25" s="399"/>
    </row>
    <row r="26" spans="1:13" s="164" customFormat="1" ht="24" customHeight="1">
      <c r="A26" s="215"/>
      <c r="B26" s="209" t="s">
        <v>71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1"/>
      <c r="M26" s="402">
        <f>SUM(M23:M25)</f>
        <v>0</v>
      </c>
    </row>
    <row r="27" spans="1:13" s="164" customFormat="1" ht="27" customHeight="1" thickBot="1">
      <c r="A27" s="216"/>
      <c r="B27" s="219" t="s">
        <v>150</v>
      </c>
      <c r="C27" s="313"/>
      <c r="D27" s="313"/>
      <c r="E27" s="313"/>
      <c r="F27" s="314">
        <f>+F20-F26</f>
        <v>2425.9</v>
      </c>
      <c r="G27" s="395"/>
      <c r="H27" s="313"/>
      <c r="I27" s="313"/>
      <c r="J27" s="314">
        <f>J20-J26</f>
        <v>2125.1999999999998</v>
      </c>
      <c r="K27" s="395"/>
      <c r="L27" s="313"/>
      <c r="M27" s="314">
        <f>M20-M26</f>
        <v>650.9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151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4"/>
      <c r="H30" s="604"/>
      <c r="I30" s="305"/>
      <c r="J30" s="606" t="s">
        <v>269</v>
      </c>
      <c r="K30" s="606"/>
      <c r="M30" s="168"/>
    </row>
    <row r="31" spans="1:13" s="164" customFormat="1">
      <c r="C31" s="171"/>
      <c r="D31" s="171"/>
      <c r="E31" s="170"/>
      <c r="F31" s="170"/>
      <c r="G31" s="605" t="s">
        <v>94</v>
      </c>
      <c r="H31" s="605"/>
      <c r="I31" s="306"/>
      <c r="J31" s="605" t="s">
        <v>112</v>
      </c>
      <c r="K31" s="605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6"/>
      <c r="H32" s="606"/>
      <c r="I32" s="181"/>
      <c r="J32" s="606" t="s">
        <v>270</v>
      </c>
      <c r="K32" s="606"/>
    </row>
    <row r="33" spans="3:13" s="164" customFormat="1">
      <c r="C33" s="167"/>
      <c r="D33" s="167"/>
      <c r="G33" s="605" t="s">
        <v>94</v>
      </c>
      <c r="H33" s="605"/>
      <c r="I33" s="306"/>
      <c r="J33" s="605" t="s">
        <v>112</v>
      </c>
      <c r="K33" s="605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260</v>
      </c>
      <c r="I35" s="487" t="s">
        <v>115</v>
      </c>
      <c r="J35" s="488" t="s">
        <v>253</v>
      </c>
      <c r="K35" s="488"/>
      <c r="L35" s="488" t="s">
        <v>254</v>
      </c>
      <c r="M35" s="488" t="s">
        <v>255</v>
      </c>
    </row>
    <row r="36" spans="3:13" ht="16.5" customHeight="1">
      <c r="C36" s="165" t="s">
        <v>116</v>
      </c>
      <c r="E36" s="165" t="s">
        <v>114</v>
      </c>
      <c r="F36" s="165" t="s">
        <v>261</v>
      </c>
      <c r="I36" s="603" t="s">
        <v>256</v>
      </c>
      <c r="J36" s="603"/>
      <c r="K36" s="488"/>
      <c r="L36" s="603" t="s">
        <v>257</v>
      </c>
      <c r="M36" s="603"/>
    </row>
    <row r="37" spans="3:13">
      <c r="I37" s="603"/>
      <c r="J37" s="603"/>
      <c r="K37" s="488"/>
      <c r="L37" s="603"/>
      <c r="M37" s="60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A79" sqref="A7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9" t="s">
        <v>69</v>
      </c>
      <c r="B1" s="609"/>
      <c r="C1" s="609"/>
      <c r="D1" s="609"/>
      <c r="E1" s="609"/>
    </row>
    <row r="2" spans="1:14" ht="23.25" customHeight="1">
      <c r="A2" s="610" t="str">
        <f>+'Ekamut-caxs'!A8:D8</f>
        <v xml:space="preserve">«Երևանի հ․64 մսուր-մանկապարտեզ» ՀՈԱԿ-ի </v>
      </c>
      <c r="B2" s="610"/>
      <c r="C2" s="610"/>
      <c r="D2" s="610"/>
      <c r="E2" s="610"/>
    </row>
    <row r="3" spans="1:14" ht="28.5" customHeight="1">
      <c r="A3" s="610" t="s">
        <v>258</v>
      </c>
      <c r="B3" s="610"/>
      <c r="C3" s="610"/>
      <c r="D3" s="610"/>
      <c r="E3" s="610"/>
    </row>
    <row r="5" spans="1:14">
      <c r="E5" s="374" t="s">
        <v>147</v>
      </c>
    </row>
    <row r="6" spans="1:14" ht="54" customHeight="1">
      <c r="A6" s="375" t="s">
        <v>3</v>
      </c>
      <c r="B6" s="375" t="s">
        <v>97</v>
      </c>
      <c r="C6" s="375" t="s">
        <v>213</v>
      </c>
      <c r="D6" s="375" t="s">
        <v>217</v>
      </c>
      <c r="E6" s="375" t="s">
        <v>218</v>
      </c>
    </row>
    <row r="7" spans="1:14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14" ht="24.75" customHeight="1">
      <c r="A8" s="376">
        <v>1</v>
      </c>
      <c r="B8" s="377" t="s">
        <v>227</v>
      </c>
      <c r="C8" s="350">
        <v>77015.3</v>
      </c>
      <c r="D8" s="350">
        <v>0</v>
      </c>
      <c r="E8" s="350">
        <v>17190</v>
      </c>
    </row>
    <row r="9" spans="1:14" s="385" customFormat="1" ht="25.5" customHeight="1">
      <c r="A9" s="381">
        <v>2</v>
      </c>
      <c r="B9" s="382" t="s">
        <v>219</v>
      </c>
      <c r="C9" s="383">
        <v>7710</v>
      </c>
      <c r="D9" s="383">
        <v>0</v>
      </c>
      <c r="E9" s="383">
        <v>2667.5</v>
      </c>
      <c r="F9" s="384" t="s">
        <v>266</v>
      </c>
      <c r="L9" s="385">
        <v>242</v>
      </c>
      <c r="M9" s="385">
        <v>245</v>
      </c>
      <c r="N9" s="385">
        <f>+M9*28+850</f>
        <v>7710</v>
      </c>
    </row>
    <row r="10" spans="1:14" s="385" customFormat="1" ht="25.5" customHeight="1">
      <c r="A10" s="381">
        <v>3</v>
      </c>
      <c r="B10" s="382" t="s">
        <v>214</v>
      </c>
      <c r="C10" s="383">
        <v>7794</v>
      </c>
      <c r="D10" s="383">
        <v>0</v>
      </c>
      <c r="E10" s="383">
        <v>2667.5</v>
      </c>
      <c r="F10" s="384" t="s">
        <v>266</v>
      </c>
      <c r="M10" s="385">
        <v>248</v>
      </c>
      <c r="N10" s="385">
        <f>+M10*28+850</f>
        <v>7794</v>
      </c>
    </row>
    <row r="11" spans="1:14" s="205" customFormat="1" ht="31.5" customHeight="1">
      <c r="A11" s="378"/>
      <c r="B11" s="379" t="s">
        <v>215</v>
      </c>
      <c r="C11" s="380">
        <f>ROUND(SUM(C8:C10),1)</f>
        <v>92519.3</v>
      </c>
      <c r="D11" s="380">
        <f t="shared" ref="D11:E11" si="0">ROUND(SUM(D8:D10),1)</f>
        <v>0</v>
      </c>
      <c r="E11" s="380">
        <f t="shared" si="0"/>
        <v>22525</v>
      </c>
      <c r="H11" s="205">
        <v>250</v>
      </c>
      <c r="I11" s="205">
        <f>+H11*485*22</f>
        <v>2667500</v>
      </c>
    </row>
    <row r="13" spans="1:14" ht="51" customHeight="1">
      <c r="B13" s="611" t="s">
        <v>220</v>
      </c>
      <c r="C13" s="611"/>
      <c r="D13" s="611"/>
      <c r="E13" s="611"/>
    </row>
    <row r="18" spans="2:5" ht="20.25" customHeight="1">
      <c r="B18" s="163" t="s">
        <v>2</v>
      </c>
      <c r="C18" s="163"/>
      <c r="D18" s="612" t="s">
        <v>269</v>
      </c>
      <c r="E18" s="612"/>
    </row>
    <row r="19" spans="2:5" ht="18.75" customHeight="1">
      <c r="B19" s="163" t="s">
        <v>4</v>
      </c>
      <c r="D19" s="607" t="s">
        <v>5</v>
      </c>
      <c r="E19" s="607"/>
    </row>
    <row r="20" spans="2:5" ht="18.75" customHeight="1">
      <c r="B20" s="163"/>
      <c r="D20" s="410"/>
      <c r="E20" s="410"/>
    </row>
    <row r="21" spans="2:5" ht="18.75" customHeight="1">
      <c r="B21" s="163" t="s">
        <v>6</v>
      </c>
      <c r="D21" s="608" t="s">
        <v>270</v>
      </c>
      <c r="E21" s="608"/>
    </row>
    <row r="22" spans="2:5" ht="23.25" customHeight="1">
      <c r="D22" s="607" t="s">
        <v>5</v>
      </c>
      <c r="E22" s="60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6" workbookViewId="0">
      <selection activeCell="A79" sqref="A79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14" t="s">
        <v>69</v>
      </c>
      <c r="B1" s="614"/>
      <c r="C1" s="614"/>
      <c r="D1" s="614"/>
    </row>
    <row r="2" spans="1:4" ht="18">
      <c r="A2" s="615" t="str">
        <f>+'Ekamut-caxs'!A8:D8</f>
        <v xml:space="preserve">«Երևանի հ․64 մսուր-մանկապարտեզ» ՀՈԱԿ-ի </v>
      </c>
      <c r="B2" s="615"/>
      <c r="C2" s="615"/>
      <c r="D2" s="615"/>
    </row>
    <row r="3" spans="1:4" ht="18">
      <c r="A3" s="615" t="s">
        <v>259</v>
      </c>
      <c r="B3" s="615"/>
      <c r="C3" s="615"/>
      <c r="D3" s="615"/>
    </row>
    <row r="6" spans="1:4" ht="59.25" customHeight="1">
      <c r="A6" s="512" t="s">
        <v>3</v>
      </c>
      <c r="B6" s="512" t="s">
        <v>127</v>
      </c>
      <c r="C6" s="512" t="s">
        <v>128</v>
      </c>
      <c r="D6" s="512" t="s">
        <v>263</v>
      </c>
    </row>
    <row r="7" spans="1:4" s="515" customFormat="1" ht="36.75" customHeight="1">
      <c r="A7" s="513">
        <v>1</v>
      </c>
      <c r="B7" s="514" t="s">
        <v>129</v>
      </c>
      <c r="C7" s="513">
        <f>SUM(C8:C10)</f>
        <v>1</v>
      </c>
      <c r="D7" s="513">
        <f>SUM(D8:D10)</f>
        <v>20</v>
      </c>
    </row>
    <row r="8" spans="1:4" ht="25.5" customHeight="1">
      <c r="A8" s="516">
        <v>1.1000000000000001</v>
      </c>
      <c r="B8" s="517" t="s">
        <v>130</v>
      </c>
      <c r="C8" s="516">
        <v>1</v>
      </c>
      <c r="D8" s="516">
        <v>20</v>
      </c>
    </row>
    <row r="9" spans="1:4" ht="25.5" customHeight="1">
      <c r="A9" s="516">
        <v>1.2</v>
      </c>
      <c r="B9" s="517" t="s">
        <v>131</v>
      </c>
      <c r="C9" s="516"/>
      <c r="D9" s="516"/>
    </row>
    <row r="10" spans="1:4" ht="25.5" customHeight="1">
      <c r="A10" s="516">
        <v>1.3</v>
      </c>
      <c r="B10" s="517" t="s">
        <v>132</v>
      </c>
      <c r="C10" s="516"/>
      <c r="D10" s="516"/>
    </row>
    <row r="11" spans="1:4" s="515" customFormat="1" ht="31.5" customHeight="1">
      <c r="A11" s="513">
        <v>2</v>
      </c>
      <c r="B11" s="518" t="s">
        <v>133</v>
      </c>
      <c r="C11" s="513">
        <f>SUM(C12:C14)</f>
        <v>3</v>
      </c>
      <c r="D11" s="513">
        <f>SUM(D12:D14)</f>
        <v>90</v>
      </c>
    </row>
    <row r="12" spans="1:4" ht="21.75" customHeight="1">
      <c r="A12" s="516">
        <v>2.1</v>
      </c>
      <c r="B12" s="517" t="s">
        <v>134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135</v>
      </c>
      <c r="C13" s="516">
        <v>1</v>
      </c>
      <c r="D13" s="516">
        <v>30</v>
      </c>
    </row>
    <row r="14" spans="1:4" ht="21.75" customHeight="1">
      <c r="A14" s="516">
        <v>2.2999999999999998</v>
      </c>
      <c r="B14" s="517" t="s">
        <v>136</v>
      </c>
      <c r="C14" s="516">
        <v>1</v>
      </c>
      <c r="D14" s="516">
        <v>30</v>
      </c>
    </row>
    <row r="15" spans="1:4" s="515" customFormat="1" ht="39.75" customHeight="1">
      <c r="A15" s="513">
        <v>3</v>
      </c>
      <c r="B15" s="514" t="s">
        <v>137</v>
      </c>
      <c r="C15" s="513">
        <f>SUM(C16:C18)</f>
        <v>3</v>
      </c>
      <c r="D15" s="513">
        <f>SUM(D16:D18)</f>
        <v>90</v>
      </c>
    </row>
    <row r="16" spans="1:4" ht="23.25" customHeight="1">
      <c r="A16" s="516">
        <v>3.1</v>
      </c>
      <c r="B16" s="519" t="s">
        <v>138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139</v>
      </c>
      <c r="C17" s="516">
        <v>1</v>
      </c>
      <c r="D17" s="516">
        <v>30</v>
      </c>
    </row>
    <row r="18" spans="1:4" ht="23.25" customHeight="1">
      <c r="A18" s="516">
        <v>3.3</v>
      </c>
      <c r="B18" s="519" t="s">
        <v>268</v>
      </c>
      <c r="C18" s="516">
        <v>1</v>
      </c>
      <c r="D18" s="516">
        <v>30</v>
      </c>
    </row>
    <row r="19" spans="1:4" s="515" customFormat="1" ht="35.25" customHeight="1">
      <c r="A19" s="513">
        <v>4</v>
      </c>
      <c r="B19" s="514" t="s">
        <v>140</v>
      </c>
      <c r="C19" s="513">
        <f>SUM(C20:C23)</f>
        <v>4</v>
      </c>
      <c r="D19" s="513">
        <f>SUM(D20:D23)</f>
        <v>120</v>
      </c>
    </row>
    <row r="20" spans="1:4" ht="23.25" customHeight="1">
      <c r="A20" s="516">
        <v>4.0999999999999996</v>
      </c>
      <c r="B20" s="519" t="s">
        <v>141</v>
      </c>
      <c r="C20" s="516">
        <v>1</v>
      </c>
      <c r="D20" s="516">
        <v>30</v>
      </c>
    </row>
    <row r="21" spans="1:4" ht="23.25" customHeight="1">
      <c r="A21" s="516">
        <v>4.2</v>
      </c>
      <c r="B21" s="519" t="s">
        <v>142</v>
      </c>
      <c r="C21" s="516">
        <v>1</v>
      </c>
      <c r="D21" s="516">
        <v>30</v>
      </c>
    </row>
    <row r="22" spans="1:4" ht="23.25" customHeight="1">
      <c r="A22" s="516">
        <v>4.3</v>
      </c>
      <c r="B22" s="519" t="s">
        <v>274</v>
      </c>
      <c r="C22" s="516">
        <v>1</v>
      </c>
      <c r="D22" s="516">
        <v>30</v>
      </c>
    </row>
    <row r="23" spans="1:4" ht="23.25" customHeight="1">
      <c r="A23" s="516">
        <v>4.4000000000000004</v>
      </c>
      <c r="B23" s="519" t="s">
        <v>275</v>
      </c>
      <c r="C23" s="516">
        <v>1</v>
      </c>
      <c r="D23" s="516">
        <v>30</v>
      </c>
    </row>
    <row r="24" spans="1:4" s="515" customFormat="1" ht="31.5" customHeight="1">
      <c r="A24" s="513"/>
      <c r="B24" s="514" t="s">
        <v>71</v>
      </c>
      <c r="C24" s="513">
        <f>C7+C11+C15+C19</f>
        <v>11</v>
      </c>
      <c r="D24" s="513">
        <f>D7+D11+D15+D19</f>
        <v>320</v>
      </c>
    </row>
    <row r="25" spans="1:4" s="515" customFormat="1" ht="25.5" customHeight="1">
      <c r="A25" s="520"/>
      <c r="B25" s="521"/>
      <c r="C25" s="520"/>
      <c r="D25" s="520"/>
    </row>
    <row r="26" spans="1:4" s="515" customFormat="1" ht="45.75" customHeight="1">
      <c r="A26" s="520"/>
      <c r="B26" s="525" t="s">
        <v>264</v>
      </c>
      <c r="C26" s="513">
        <v>11</v>
      </c>
      <c r="D26" s="520">
        <v>320</v>
      </c>
    </row>
    <row r="27" spans="1:4" ht="30.75" customHeight="1"/>
    <row r="28" spans="1:4" ht="18">
      <c r="B28" s="523" t="s">
        <v>2</v>
      </c>
      <c r="C28" s="616" t="s">
        <v>269</v>
      </c>
      <c r="D28" s="616"/>
    </row>
    <row r="29" spans="1:4" ht="15.75" customHeight="1">
      <c r="B29" s="524" t="s">
        <v>4</v>
      </c>
      <c r="C29" s="613" t="s">
        <v>5</v>
      </c>
      <c r="D29" s="613"/>
    </row>
    <row r="30" spans="1:4" ht="27" customHeight="1">
      <c r="B30" s="515" t="s">
        <v>6</v>
      </c>
      <c r="C30" s="616" t="s">
        <v>270</v>
      </c>
      <c r="D30" s="616"/>
    </row>
    <row r="31" spans="1:4">
      <c r="C31" s="613" t="s">
        <v>5</v>
      </c>
      <c r="D31" s="613"/>
    </row>
    <row r="32" spans="1:4">
      <c r="B32" s="522" t="s">
        <v>143</v>
      </c>
      <c r="C32" s="522"/>
      <c r="D32" s="522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uWwYOpHiCilgNdTGBv2MGRFm8J2Xj7XiZChyET7oVL8=</DigestValue>
    </Reference>
    <Reference Type="http://www.w3.org/2000/09/xmldsig#Object" URI="#idOfficeObject">
      <DigestMethod Algorithm="http://www.w3.org/2001/04/xmlenc#sha256"/>
      <DigestValue>t/Id42aEo3X7Ft7Kf7F9nnS7NAGmNPu7vfx/QHaDyMM=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fuU/a1+eGQOiIP79RdS9rZiUy5WwKcaYED2v2Xk7KLc=</DigestValue>
    </Reference>
    <Reference Type="http://www.w3.org/2000/09/xmldsig#Object" URI="#idValidSigLnImg">
      <DigestMethod Algorithm="http://www.w3.org/2001/04/xmlenc#sha256"/>
      <DigestValue>8LpPPyRaJfeaHCdj1bkp9KVDhoBIJZiyHMt5Fa5VYvg=</DigestValue>
    </Reference>
    <Reference Type="http://www.w3.org/2000/09/xmldsig#Object" URI="#idInvalidSigLnImg">
      <DigestMethod Algorithm="http://www.w3.org/2001/04/xmlenc#sha256"/>
      <DigestValue>0RBMvQH+Sh8eMix6iO2LMOVD+5401qJov5es2urH4b0=</DigestValue>
    </Reference>
  </SignedInfo>
  <SignatureValue>NMBE4bVTPKC00AbNM2zRMSw9qbJk2/TOCzKKJ+vuGW7cskTz6FCdWRTTYwaEluHWcX7PWwQdKodq
0+SxaCfDGBOx7SR9iPoIuASmzeWNhNmp1AjxSRknYJy0LlJv42FJyBQD4nSChXNBiDb+83vS4icN
x8+ts/cAU0f6sti0f2sp4EspgWVA5uL6nRFIYAs5NKMpC61RMpo0vva2G8KHBm+6GkPAFXBr7l14
XRXZso4tVh+Bt8lP0rvUO783b6uW3Ng0h2YCIMQ3+Y143zUTvT7uB2pI0Y5kmD4NpICfu2PVbdPt
2zXg/k22vQxXrF1NxpL5BHfky4CpvrPQdIZkHQ==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ULfQDj/LXWoPFhEBTvygpCsvXhl7/y4+BiPw1JNFCgA=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ZoV3oEwZEqkF55o1CqsFCFFVQYzmeTswEBsetBHBSSk=</DigestValue>
      </Reference>
      <Reference URI="/xl/drawings/vmlDrawing2.vml?ContentType=application/vnd.openxmlformats-officedocument.vmlDrawing">
        <DigestMethod Algorithm="http://www.w3.org/2001/04/xmlenc#sha256"/>
        <DigestValue>MLZEYSdbKf6fYlkfQ5HUw+H26dsnD3yQ6DB5mYxxNZY=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5cI1qn/oaRZhyQJpL9FTygzi6LAkE5lSzE2MOL2J2h0=</DigestValue>
      </Reference>
      <Reference URI="/xl/styles.xml?ContentType=application/vnd.openxmlformats-officedocument.spreadsheetml.styles+xml">
        <DigestMethod Algorithm="http://www.w3.org/2001/04/xmlenc#sha256"/>
        <DigestValue>wDi4BPBl8T8f6Dz+jwtBQUAU+uwh0b+tNQQACVnssww=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mwop+sOzM2WflauOiyzvyQW9LGp0yyq5mzLHg1WBxBo=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vhXVg93S+Pm4hVGtmThwUk614TpzlrOlvTHcKtM2zi4=</DigestValue>
      </Reference>
      <Reference URI="/xl/worksheets/sheet2.xml?ContentType=application/vnd.openxmlformats-officedocument.spreadsheetml.worksheet+xml">
        <DigestMethod Algorithm="http://www.w3.org/2001/04/xmlenc#sha256"/>
        <DigestValue>mOYXDYPutAvkvEoqH6qq73Nh0KeDBH5sle1ALzrYeEo=</DigestValue>
      </Reference>
      <Reference URI="/xl/worksheets/sheet3.xml?ContentType=application/vnd.openxmlformats-officedocument.spreadsheetml.worksheet+xml">
        <DigestMethod Algorithm="http://www.w3.org/2001/04/xmlenc#sha256"/>
        <DigestValue>9eL3/XZ9ds0s4PwlWOlhB+x5iAjJtnPRhl3p5NS0XJg=</DigestValue>
      </Reference>
      <Reference URI="/xl/worksheets/sheet4.xml?ContentType=application/vnd.openxmlformats-officedocument.spreadsheetml.worksheet+xml">
        <DigestMethod Algorithm="http://www.w3.org/2001/04/xmlenc#sha256"/>
        <DigestValue>rLM2O5+RY8+YHdVueU65KBPMC4HWFb0f9OGjVsPo/+I=</DigestValue>
      </Reference>
      <Reference URI="/xl/worksheets/sheet5.xml?ContentType=application/vnd.openxmlformats-officedocument.spreadsheetml.worksheet+xml">
        <DigestMethod Algorithm="http://www.w3.org/2001/04/xmlenc#sha256"/>
        <DigestValue>s6kKblzoOhjIzxkwPvDP+nIwXWwFDQ0M6UMXUCNDMCY=</DigestValue>
      </Reference>
      <Reference URI="/xl/worksheets/sheet6.xml?ContentType=application/vnd.openxmlformats-officedocument.spreadsheetml.worksheet+xml">
        <DigestMethod Algorithm="http://www.w3.org/2001/04/xmlenc#sha256"/>
        <DigestValue>wA+gphrGIeDDnaHYRtQGzr8LLw+GTE+SkJb8oswwmO4=</DigestValue>
      </Reference>
      <Reference URI="/xl/worksheets/sheet7.xml?ContentType=application/vnd.openxmlformats-officedocument.spreadsheetml.worksheet+xml">
        <DigestMethod Algorithm="http://www.w3.org/2001/04/xmlenc#sha256"/>
        <DigestValue>znoxWE49FDACMwFI8uCH/FuVbW9IQlHCv3Spde8xbTI=</DigestValue>
      </Reference>
      <Reference URI="/xl/worksheets/sheet8.xml?ContentType=application/vnd.openxmlformats-officedocument.spreadsheetml.worksheet+xml">
        <DigestMethod Algorithm="http://www.w3.org/2001/04/xmlenc#sha256"/>
        <DigestValue>nfvkh1iQ8pYCDiJv4FXIPgHqidFGQHmOowEruFZUZks=</DigestValue>
      </Reference>
      <Reference URI="/xl/worksheets/sheet9.xml?ContentType=application/vnd.openxmlformats-officedocument.spreadsheetml.worksheet+xml">
        <DigestMethod Algorithm="http://www.w3.org/2001/04/xmlenc#sha256"/>
        <DigestValue>SqOspRdIxumCxkianQMPJXz6/3DdEUd4GVL7LInnx88=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{E3AD2772-2AA3-4F8F-AE22-355A1F0622F0}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2022-12-29T07:08:54Z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s8AFDNPADO/FN33GKNdyDLPAD3DQqiAAAAAGC9kgBgvZIAdq4NcAAAAACDJ6duCQAAAAAAAAAAAAAAAAAAAAAAAACgC5MAAAAAAAAAAAAAAAAAAAAAAAAAAAAAAAAAAAAAAAAAAAAAAAAAA4Rf7gAAAADAzDwA6ftTdwAAPAAAAAAA9ftTdy/sku71////AAAAAAAAAAAAAAAAkAEAAJPtku5cyzwA3a9zdwAAFnZQyzwAAAAAAFjLPAAAAAAAAAAAAGG4cncAAAAACQAAAHDMPABwzDwAAAIAAPz///8BAAAAAAAAAAAAAAAAAAAAAAAAAAAAAABwGV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40AQAACSAL0ts26GxXnfD0Zf7kAzmQAoAgAA0Ad5AAgCAADQB3kAZAAAALQPPAAIAgAAiN9AEFDhfhcYvowXAAAAAAAAAAAAAHkAAgAAAAAAAABBAAAAAAB5AHwCeQAAAAAA/AEAADQVeQAAAAAAAACSADAVeQAAAIl3eAk8AK5eiXfY4UAQrl6JdwAAAAAAAAAAoBmTAKAZkwCMCTwAHy+nbgAAkgAAAAAA/AEAAJwJPADdLqduAAAAAAcAAAAAAAAAYbhyd/wBAAAHAAAAxAo8AMQKPAAAAgAA/P///wEAAAAAAAAAAAAAAAAAAABwG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XaAk8AEwLPADO/FN3hJqSAAAAAAAeDwrBOwAAAP8HAAAAAAAABQAAAEQBAAC4xQ4TAAAAAACuARMAAAAA4MYBARChARMAAAAAAK4BE7CSuG4DAAAAuJK4bgEAAACAA14XvGrrbr0ts26GxXnfD0Zf7kAzmQC8CjwA6ftTdwAAPAACAAAA9ftTd7QPPADg////AAAAAAAAAAAAAAAAkAEAAAAAAAEAAAAAYQByAGkAYQBsAAAAAAAAAAAAAAAAAAAABgAAAAAAAABhuHJ3AAAAAAYAAABsCjwAbAo8AAACAAD8////AQAAAAAAAAAAAAAAAAAAAHAZV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DwAraZUd8ETAACApDwAPQ0h3T0N3QAAAAAA/////8ETW///////zBgAAApbCgCAIV0XAAAAAD0N3f//////zBgAACHdAQCABQwfAAAAAJw9pXZ5RFJ3PQ0h3RR3aBcBAAAA/////wAAAADYwJsd7Kg8AAAAAADYwJsdAAB0F4pEUneABQwfPQ0h3QEAAAAUd2gX2MCbHQAAAAAAAAAAPQ3dAOyoPAA9Dd3//////8wYAAAh3QEAgAUMHwAAAACOJFZ3PQ0h3cjJmB0KAAAA/////wAAAAAQAAAAAwEAAHghAQAcAAABPQ0h3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LPABQzTwAzvxTd9xijXcgyzwA9w0KogAAAABgvZIAYL2SAHauDXAAAAAAgyenbgkAAAAAAAAAAAAAAAAAAAAAAAAAoAuTAAAAAAAAAAAAAAAAAAAAAAAAAAAAAAAAAAAAAAAAAAAAAAAAAAOEX+4AAAAAwMw8AOn7U3cAADwAAAAAAPX7U3cv7JLu9f///wAAAAAAAAAAAAAAAJABAACT7ZLuXMs8AN2vc3cAABZ2UMs8AAAAAABYyzwAAAAAAAAAAABhuHJ3AAAAAAkAAABwzDwAcMw8AAACAAD8////AQAAAAAAAAAAAAAAAAAAAAAAAAAAAAAAcBlW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40AQAACSAL0ts26GxXnfD0Zf7kAzmQAoAgAA0Ad5AAgCAADQB3kAZAAAALQPPAAIAgAAiN9AEFDhfhcYvowXAAAAAAAAAAAAAHkAAgAAAAAAAABBAAAAAAB5AHwCeQAAAAAA/AEAADQVeQAAAAAAAACSADAVeQAAAIl3eAk8AK5eiXfY4UAQrl6JdwAAAAAAAAAAoBmTAKAZkwCMCTwAHy+nbgAAkgAAAAAA/AEAAJwJPADdLqduAAAAAAcAAAAAAAAAYbhyd/wBAAAHAAAAxAo8AMQKPAAAAgAA/P///wEAAAAAAAAAAAAAAAAAAABwG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XaAk8AEwLPADO/FN3hJqSAAAAAAAeDwrBOwAAAP8HAAAAAAAABQAAAEQBAAC4xQ4TAAAAAACuARMAAAAA4MYBARChARMAAAAAAK4BE7CSuG4DAAAAuJK4bgEAAACAA14XvGrrbr0ts26GxXnfD0Zf7kAzmQC8CjwA6ftTdwAAPAACAAAA9ftTd7QPPADg////AAAAAAAAAAAAAAAAkAEAAAAAAAEAAAAAYQByAGkAYQBsAAAAAAAAAAAAAAAAAAAABgAAAAAAAABhuHJ3AAAAAAYAAABsCjwAbAo8AAACAAD8////AQAAAAAAAAAAAAAAAAAAAHAZV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DwAraZUd8ETAACApDwAWwEhqFsBqAAAAAAAXk7FbsETW///////zBgAAApbCgCAIV0XAAAAAFsBqP//////zBgAACGoAQCABQwfAAAAAJw9pXZ5RFJ3WwEhqBR3aBcBAAAA/////wAAAACAxJsd7Kg8AAAAAACAxJsdAAB0F4pEUneABQwfWwEhqAEAAAAUd2gXgMSbHQAAAAAAAAAAWwGoAOyoPABbAaj//////8wYAAAhqAEAgAUMHwAAAACOJFZ3WwEhqLh9nBcRAAAA/////wAAAAAQAAAAAwEAAHghAQAcAAABWwEhq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6RYcK9mWsyf7o9b7AEhuiiqKhHKf4ALhXcrKWv5qhwU=</DigestValue>
    </Reference>
    <Reference Type="http://www.w3.org/2000/09/xmldsig#Object" URI="#idOfficeObject">
      <DigestMethod Algorithm="http://www.w3.org/2001/04/xmlenc#sha256"/>
      <DigestValue>ajWTXOl876fiLNmopwd2sXHMxksWaJjcVHNrsWOZfd0=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5fWRQwRmMFjT5pFYgU8sDGEBWKNL8jQIvuVDEaINZjA=</DigestValue>
    </Reference>
    <Reference Type="http://www.w3.org/2000/09/xmldsig#Object" URI="#idValidSigLnImg">
      <DigestMethod Algorithm="http://www.w3.org/2001/04/xmlenc#sha256"/>
      <DigestValue>14CP8fhesp7JrTv2lXkCo+PvzCSIHocvGYvak3O28+o=</DigestValue>
    </Reference>
    <Reference Type="http://www.w3.org/2000/09/xmldsig#Object" URI="#idInvalidSigLnImg">
      <DigestMethod Algorithm="http://www.w3.org/2001/04/xmlenc#sha256"/>
      <DigestValue>7mCb5eRrJWYX7DM/Nzv6aLJli1f9ekD2ttuSoGScHwk=</DigestValue>
    </Reference>
  </SignedInfo>
  <SignatureValue>lr0Y3QKBy0k3cgc1ikkwqVE5V3EkOFOVObXrnB7kNFTYGA0/zg0hnzNUZq88SzODLeMwIeDyc/fg
eQwjSsVuLdi7qpqYbs/MRFQEWFPiN7oRkxJl3/S3Hvb9KLVANpbtJh3QDsvYAgVmw86rip9T1WmU
uBAJW+zlA12+BRhuzST36ORaZ7/R8l1LDhHlTst4dz3z6IW/Ijr1k3gmqq6Pr8dYBGH70VlBqnvg
cH+wDOGvBNCituDGTapheiJHohIjqmBB4DK9xCXRmBTeHvz4ImcCM3sLc/jo8TXJT9Y+nl5JoQvr
wKnDTu1LyUiiqPDmfKnGof11K31sBYC0PoW85A==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ULfQDj/LXWoPFhEBTvygpCsvXhl7/y4+BiPw1JNFCgA=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ZoV3oEwZEqkF55o1CqsFCFFVQYzmeTswEBsetBHBSSk=</DigestValue>
      </Reference>
      <Reference URI="/xl/drawings/vmlDrawing2.vml?ContentType=application/vnd.openxmlformats-officedocument.vmlDrawing">
        <DigestMethod Algorithm="http://www.w3.org/2001/04/xmlenc#sha256"/>
        <DigestValue>MLZEYSdbKf6fYlkfQ5HUw+H26dsnD3yQ6DB5mYxxNZY=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5cI1qn/oaRZhyQJpL9FTygzi6LAkE5lSzE2MOL2J2h0=</DigestValue>
      </Reference>
      <Reference URI="/xl/styles.xml?ContentType=application/vnd.openxmlformats-officedocument.spreadsheetml.styles+xml">
        <DigestMethod Algorithm="http://www.w3.org/2001/04/xmlenc#sha256"/>
        <DigestValue>wDi4BPBl8T8f6Dz+jwtBQUAU+uwh0b+tNQQACVnssww=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mwop+sOzM2WflauOiyzvyQW9LGp0yyq5mzLHg1WBxBo=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vhXVg93S+Pm4hVGtmThwUk614TpzlrOlvTHcKtM2zi4=</DigestValue>
      </Reference>
      <Reference URI="/xl/worksheets/sheet2.xml?ContentType=application/vnd.openxmlformats-officedocument.spreadsheetml.worksheet+xml">
        <DigestMethod Algorithm="http://www.w3.org/2001/04/xmlenc#sha256"/>
        <DigestValue>mOYXDYPutAvkvEoqH6qq73Nh0KeDBH5sle1ALzrYeEo=</DigestValue>
      </Reference>
      <Reference URI="/xl/worksheets/sheet3.xml?ContentType=application/vnd.openxmlformats-officedocument.spreadsheetml.worksheet+xml">
        <DigestMethod Algorithm="http://www.w3.org/2001/04/xmlenc#sha256"/>
        <DigestValue>9eL3/XZ9ds0s4PwlWOlhB+x5iAjJtnPRhl3p5NS0XJg=</DigestValue>
      </Reference>
      <Reference URI="/xl/worksheets/sheet4.xml?ContentType=application/vnd.openxmlformats-officedocument.spreadsheetml.worksheet+xml">
        <DigestMethod Algorithm="http://www.w3.org/2001/04/xmlenc#sha256"/>
        <DigestValue>rLM2O5+RY8+YHdVueU65KBPMC4HWFb0f9OGjVsPo/+I=</DigestValue>
      </Reference>
      <Reference URI="/xl/worksheets/sheet5.xml?ContentType=application/vnd.openxmlformats-officedocument.spreadsheetml.worksheet+xml">
        <DigestMethod Algorithm="http://www.w3.org/2001/04/xmlenc#sha256"/>
        <DigestValue>s6kKblzoOhjIzxkwPvDP+nIwXWwFDQ0M6UMXUCNDMCY=</DigestValue>
      </Reference>
      <Reference URI="/xl/worksheets/sheet6.xml?ContentType=application/vnd.openxmlformats-officedocument.spreadsheetml.worksheet+xml">
        <DigestMethod Algorithm="http://www.w3.org/2001/04/xmlenc#sha256"/>
        <DigestValue>wA+gphrGIeDDnaHYRtQGzr8LLw+GTE+SkJb8oswwmO4=</DigestValue>
      </Reference>
      <Reference URI="/xl/worksheets/sheet7.xml?ContentType=application/vnd.openxmlformats-officedocument.spreadsheetml.worksheet+xml">
        <DigestMethod Algorithm="http://www.w3.org/2001/04/xmlenc#sha256"/>
        <DigestValue>znoxWE49FDACMwFI8uCH/FuVbW9IQlHCv3Spde8xbTI=</DigestValue>
      </Reference>
      <Reference URI="/xl/worksheets/sheet8.xml?ContentType=application/vnd.openxmlformats-officedocument.spreadsheetml.worksheet+xml">
        <DigestMethod Algorithm="http://www.w3.org/2001/04/xmlenc#sha256"/>
        <DigestValue>nfvkh1iQ8pYCDiJv4FXIPgHqidFGQHmOowEruFZUZks=</DigestValue>
      </Reference>
      <Reference URI="/xl/worksheets/sheet9.xml?ContentType=application/vnd.openxmlformats-officedocument.spreadsheetml.worksheet+xml">
        <DigestMethod Algorithm="http://www.w3.org/2001/04/xmlenc#sha256"/>
        <DigestValue>SqOspRdIxumCxkianQMPJXz6/3DdEUd4GVL7LInnx88=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{611BF397-7A89-4653-AE85-EEE1FFD47C55}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2022-12-29T07:09:57Z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s8AFDNPADO/FN33GKNdyDLPAD3DQqiAAAAAGC9kgBgvZIAdq4NcAAAAACDJ6duCQAAAAAAAAAAAAAAAAAAAAAAAACgC5MAAAAAAAAAAAAAAAAAAAAAAAAAAAAAAAAAAAAAAAAAAAAAAAAAA4Rf7gAAAADAzDwA6ftTdwAAPAAAAAAA9ftTdy/sku71////AAAAAAAAAAAAAAAAkAEAAJPtku5cyzwA3a9zdwAAFnZQyzwAAAAAAFjLPAAAAAAAAAAAAGG4cncAAAAACQAAAHDMPABwzDwAAAIAAPz///8BAAAAAAAAAAAAAAAAAAAAAAAAAAAAAABwGV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40AQAACSAL0ts26GxXnfD0Zf7kAzmQAoAgAA0Ad5AAgCAADQB3kAZAAAALQPPAAIAgAAiN9AEFDhfhcYvowXAAAAAAAAAAAAAHkAAgAAAAAAAABBAAAAAAB5AHwCeQAAAAAA/AEAADQVeQAAAAAAAACSADAVeQAAAIl3eAk8AK5eiXfY4UAQrl6JdwAAAAAAAAAAoBmTAKAZkwCMCTwAHy+nbgAAkgAAAAAA/AEAAJwJPADdLqduAAAAAAcAAAAAAAAAYbhyd/wBAAAHAAAAxAo8AMQKPAAAAgAA/P///wEAAAAAAAAAAAAAAAAAAABwG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XaAk8AEwLPADO/FN3hJqSAAAAAAAeDwrBOwAAAP8HAAAAAAAABQAAAEQBAAC4xQ4TAAAAAACuARMAAAAA4MYBARChARMAAAAAAK4BE7CSuG4DAAAAuJK4bgEAAACAA14XvGrrbr0ts26GxXnfD0Zf7kAzmQC8CjwA6ftTdwAAPAACAAAA9ftTd7QPPADg////AAAAAAAAAAAAAAAAkAEAAAAAAAEAAAAAYQByAGkAYQBsAAAAAAAAAAAAAAAAAAAABgAAAAAAAABhuHJ3AAAAAAYAAABsCjwAbAo8AAACAAD8////AQAAAAAAAAAAAAAAAAAAAHAZV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zwAraZUd8ETAACgozwAsxEhrbMRrQAAAAAAXk7FbsETW///////zBgAAApbCgCAIV0XAAAAALMRrf//////zBgAACGtAQBgATQXAAAAAJw9pXZ5RFJ3sxEhrRR3aBcBAAAA/////wAAAAD4EIYdDKg8AAAAAAD4EIYdAAB0F4pEUndgATQXsxEhrQEAAAAUd2gX+BCGHQAAAAAAAAAAsxGtAAyoPACzEa3//////8wYAAAhrQEAYAE0FwAAAACOJFZ3sxEhrVAFwBcKAAAA/////wAAAAAQAAAAAwEAAHghAQAcAAABsxEhr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LPABQzTwAzvxTd9xijXcgyzwA9w0KogAAAABgvZIAYL2SAHauDXAAAAAAgyenbgkAAAAAAAAAAAAAAAAAAAAAAAAAoAuTAAAAAAAAAAAAAAAAAAAAAAAAAAAAAAAAAAAAAAAAAAAAAAAAAAOEX+4AAAAAwMw8AOn7U3cAADwAAAAAAPX7U3cv7JLu9f///wAAAAAAAAAAAAAAAJABAACT7ZLuXMs8AN2vc3cAABZ2UMs8AAAAAABYyzwAAAAAAAAAAABhuHJ3AAAAAAkAAABwzDwAcMw8AAACAAD8////AQAAAAAAAAAAAAAAAAAAAAAAAAAAAAAAcBl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40AQAACSAL0ts26GxXnfD0Zf7kAzmQAoAgAA0Ad5AAgCAADQB3kAZAAAALQPPAAIAgAAiN9AEFDhfhcYvowXAAAAAAAAAAAAAHkAAgAAAAAAAABBAAAAAAB5AHwCeQAAAAAA/AEAADQVeQAAAAAAAACSADAVeQAAAIl3eAk8AK5eiXfY4UAQrl6JdwAAAAAAAAAAoBmTAKAZkwCMCTwAHy+nbgAAkgAAAAAA/AEAAJwJPADdLqduAAAAAAcAAAAAAAAAYbhyd/wBAAAHAAAAxAo8AMQKPAAAAgAA/P///wEAAAAAAAAAAAAAAAAAAABwG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XaAk8AEwLPADO/FN3hJqSAAAAAAAeDwrBOwAAAP8HAAAAAAAABQAAAEQBAAC4xQ4TAAAAAACuARMAAAAA4MYBARChARMAAAAAAK4BE7CSuG4DAAAAuJK4bgEAAACAA14XvGrrbr0ts26GxXnfD0Zf7kAzmQC8CjwA6ftTdwAAPAACAAAA9ftTd7QPPADg////AAAAAAAAAAAAAAAAkAEAAAAAAAEAAAAAYQByAGkAYQBsAAAAAAAAAAAAAAAAAAAABgAAAAAAAABhuHJ3AAAAAAYAAABsCjwAbAo8AAACAAD8////AQAAAAAAAAAAAAAAAAAAAHAZV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zwAraZUd8ETAACgozwAFxIhBxcSBwAAAAAAXk7FbsETW///////zBgAAApbCgCAIV0XAAAAABcSB///////zBgAACEHAQBgATQXAAAAAJw9pXZ5RFJ3FxIhBxR3aBcBAAAA/////wAAAACY1IUdDKg8AAAAAACY1IUdAAB0F4pEUndgATQXFxIhBwEAAAAUd2gXmNSFHQAAAAAAAAAAFxIHAAyoPAAXEgf//////8wYAAAhBwEAYAE0FwAAAACOJFZ3FxIhB/D7rhcRAAAA/////wAAAAAQAAAAAwEAAHghAQAcAAABFxIhB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2022-12-23T12:19:07Z</dcterms:modified>
</cp:coreProperties>
</file>